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5. P603 - Cabine 03\Planilhas\Planilha orçamentária\"/>
    </mc:Choice>
  </mc:AlternateContent>
  <xr:revisionPtr revIDLastSave="0" documentId="13_ncr:1_{9F7F7AB8-8F27-40A2-9B8F-B8052D3CCF85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ABC'!$A$16:$F$104</definedName>
    <definedName name="_xlnm._FilterDatabase" localSheetId="1" hidden="1">'Planilha Qtd'!$A$11:$N$125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Qtd'!$A$1:$N$126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Qtd'!$A$1:$N$126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Qtd'!$A$1:$N$126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Qtd'!$A$1:$N$126</definedName>
    <definedName name="Z_EC1863A0_3B45_43E6_81CD_D9608D52C52A_.wvu.PrintTitles" localSheetId="1" hidden="1">'Planilha Qtd'!$1:$11</definedName>
  </definedNames>
  <calcPr calcId="191029"/>
  <customWorkbookViews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Paula Mantovanelli - Modo de exibição pessoal" guid="{EC1863A0-3B45-43E6-81CD-D9608D52C52A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2" l="1"/>
  <c r="K75" i="2" s="1"/>
  <c r="B28" i="6"/>
  <c r="A28" i="6"/>
  <c r="B55" i="6"/>
  <c r="A55" i="6"/>
  <c r="B87" i="6"/>
  <c r="A87" i="6"/>
  <c r="B60" i="6"/>
  <c r="A60" i="6"/>
  <c r="B53" i="6"/>
  <c r="A53" i="6"/>
  <c r="B86" i="6"/>
  <c r="A86" i="6"/>
  <c r="B103" i="6"/>
  <c r="A103" i="6"/>
  <c r="B79" i="6"/>
  <c r="A79" i="6"/>
  <c r="B96" i="6"/>
  <c r="A96" i="6"/>
  <c r="B85" i="6"/>
  <c r="A85" i="6"/>
  <c r="B92" i="6"/>
  <c r="A92" i="6"/>
  <c r="B82" i="6"/>
  <c r="A82" i="6"/>
  <c r="B102" i="6"/>
  <c r="A102" i="6"/>
  <c r="B38" i="6"/>
  <c r="A38" i="6"/>
  <c r="B100" i="6"/>
  <c r="A100" i="6"/>
  <c r="B89" i="6"/>
  <c r="A89" i="6"/>
  <c r="B63" i="6"/>
  <c r="A63" i="6"/>
  <c r="B40" i="6"/>
  <c r="A40" i="6"/>
  <c r="B99" i="6"/>
  <c r="A99" i="6"/>
  <c r="B97" i="6"/>
  <c r="A97" i="6"/>
  <c r="B20" i="6"/>
  <c r="A20" i="6"/>
  <c r="B80" i="6"/>
  <c r="A80" i="6"/>
  <c r="B81" i="6"/>
  <c r="A81" i="6"/>
  <c r="B51" i="6"/>
  <c r="A51" i="6"/>
  <c r="B49" i="6"/>
  <c r="A49" i="6"/>
  <c r="B43" i="6"/>
  <c r="A43" i="6"/>
  <c r="B26" i="6"/>
  <c r="A26" i="6"/>
  <c r="B27" i="6"/>
  <c r="A27" i="6"/>
  <c r="B23" i="6"/>
  <c r="A23" i="6"/>
  <c r="B19" i="6"/>
  <c r="A19" i="6"/>
  <c r="B18" i="6"/>
  <c r="A18" i="6"/>
  <c r="B37" i="6"/>
  <c r="A37" i="6"/>
  <c r="B58" i="6"/>
  <c r="A58" i="6"/>
  <c r="B50" i="6"/>
  <c r="A50" i="6"/>
  <c r="B77" i="6"/>
  <c r="A77" i="6"/>
  <c r="B31" i="6"/>
  <c r="A31" i="6"/>
  <c r="B76" i="6"/>
  <c r="A76" i="6"/>
  <c r="B73" i="6"/>
  <c r="A73" i="6"/>
  <c r="B90" i="6"/>
  <c r="A90" i="6"/>
  <c r="B83" i="6"/>
  <c r="A83" i="6"/>
  <c r="B56" i="6"/>
  <c r="A56" i="6"/>
  <c r="B94" i="6"/>
  <c r="A94" i="6"/>
  <c r="B67" i="6"/>
  <c r="A67" i="6"/>
  <c r="B30" i="6"/>
  <c r="A30" i="6"/>
  <c r="B54" i="6"/>
  <c r="A54" i="6"/>
  <c r="B52" i="6"/>
  <c r="A52" i="6"/>
  <c r="B35" i="6"/>
  <c r="A35" i="6"/>
  <c r="B39" i="6"/>
  <c r="A39" i="6"/>
  <c r="B84" i="6"/>
  <c r="A84" i="6"/>
  <c r="B64" i="6"/>
  <c r="A64" i="6"/>
  <c r="B42" i="6"/>
  <c r="A42" i="6"/>
  <c r="B71" i="6"/>
  <c r="A71" i="6"/>
  <c r="B34" i="6"/>
  <c r="A34" i="6"/>
  <c r="B45" i="6"/>
  <c r="A45" i="6"/>
  <c r="B36" i="6"/>
  <c r="A36" i="6"/>
  <c r="B21" i="6"/>
  <c r="A21" i="6"/>
  <c r="B48" i="6"/>
  <c r="A48" i="6"/>
  <c r="B46" i="6"/>
  <c r="A46" i="6"/>
  <c r="B61" i="6"/>
  <c r="A61" i="6"/>
  <c r="B33" i="6"/>
  <c r="A33" i="6"/>
  <c r="B75" i="6"/>
  <c r="A75" i="6"/>
  <c r="B32" i="6"/>
  <c r="A32" i="6"/>
  <c r="B57" i="6"/>
  <c r="A57" i="6"/>
  <c r="B66" i="6"/>
  <c r="A66" i="6"/>
  <c r="B29" i="6"/>
  <c r="A29" i="6"/>
  <c r="B74" i="6"/>
  <c r="A74" i="6"/>
  <c r="B101" i="6"/>
  <c r="A101" i="6"/>
  <c r="B69" i="6"/>
  <c r="A69" i="6"/>
  <c r="B104" i="6"/>
  <c r="A104" i="6"/>
  <c r="B62" i="6"/>
  <c r="A62" i="6"/>
  <c r="B70" i="6"/>
  <c r="A70" i="6"/>
  <c r="B88" i="6"/>
  <c r="A88" i="6"/>
  <c r="B95" i="6"/>
  <c r="A95" i="6"/>
  <c r="B44" i="6"/>
  <c r="A44" i="6"/>
  <c r="B59" i="6"/>
  <c r="A59" i="6"/>
  <c r="B22" i="6"/>
  <c r="A22" i="6"/>
  <c r="B78" i="6"/>
  <c r="A78" i="6"/>
  <c r="B41" i="6"/>
  <c r="A41" i="6"/>
  <c r="B72" i="6"/>
  <c r="A72" i="6"/>
  <c r="B98" i="6"/>
  <c r="A98" i="6"/>
  <c r="B93" i="6"/>
  <c r="A93" i="6"/>
  <c r="B91" i="6"/>
  <c r="A91" i="6"/>
  <c r="B25" i="6"/>
  <c r="A25" i="6"/>
  <c r="B47" i="6"/>
  <c r="A47" i="6"/>
  <c r="B17" i="6"/>
  <c r="A17" i="6"/>
  <c r="B65" i="6"/>
  <c r="A65" i="6"/>
  <c r="B68" i="6"/>
  <c r="A68" i="6"/>
  <c r="J89" i="2" l="1"/>
  <c r="J96" i="2"/>
  <c r="K96" i="2" s="1"/>
  <c r="C49" i="6" s="1"/>
  <c r="J95" i="2"/>
  <c r="K95" i="2" s="1"/>
  <c r="C43" i="6" s="1"/>
  <c r="J94" i="2"/>
  <c r="J115" i="2"/>
  <c r="K115" i="2" s="1"/>
  <c r="C96" i="6" s="1"/>
  <c r="J111" i="2"/>
  <c r="K111" i="2" s="1"/>
  <c r="C102" i="6" s="1"/>
  <c r="J110" i="2"/>
  <c r="K110" i="2" s="1"/>
  <c r="C38" i="6" s="1"/>
  <c r="J109" i="2"/>
  <c r="K109" i="2" s="1"/>
  <c r="C100" i="6" s="1"/>
  <c r="J108" i="2"/>
  <c r="K108" i="2" s="1"/>
  <c r="C89" i="6" s="1"/>
  <c r="J107" i="2"/>
  <c r="K107" i="2" s="1"/>
  <c r="C63" i="6" s="1"/>
  <c r="J106" i="2"/>
  <c r="K106" i="2" s="1"/>
  <c r="C40" i="6" s="1"/>
  <c r="J104" i="2"/>
  <c r="K104" i="2" s="1"/>
  <c r="C99" i="6" s="1"/>
  <c r="J102" i="2"/>
  <c r="K102" i="2" s="1"/>
  <c r="C20" i="6" s="1"/>
  <c r="J99" i="2"/>
  <c r="J123" i="2"/>
  <c r="K123" i="2" s="1"/>
  <c r="C55" i="6" s="1"/>
  <c r="J122" i="2"/>
  <c r="K122" i="2" s="1"/>
  <c r="C87" i="6" s="1"/>
  <c r="J121" i="2"/>
  <c r="K121" i="2" s="1"/>
  <c r="C60" i="6" s="1"/>
  <c r="J120" i="2"/>
  <c r="H120" i="2"/>
  <c r="H111" i="2"/>
  <c r="H110" i="2"/>
  <c r="H109" i="2"/>
  <c r="H108" i="2"/>
  <c r="H118" i="2" s="1"/>
  <c r="H104" i="2"/>
  <c r="H114" i="2" s="1"/>
  <c r="H103" i="2"/>
  <c r="H101" i="2"/>
  <c r="H100" i="2"/>
  <c r="H96" i="2"/>
  <c r="H94" i="2"/>
  <c r="H91" i="2"/>
  <c r="H90" i="2"/>
  <c r="J86" i="2"/>
  <c r="K86" i="2" s="1"/>
  <c r="C18" i="6" s="1"/>
  <c r="J85" i="2"/>
  <c r="K85" i="2" s="1"/>
  <c r="C37" i="6" s="1"/>
  <c r="J84" i="2"/>
  <c r="K84" i="2" s="1"/>
  <c r="C58" i="6" s="1"/>
  <c r="J83" i="2"/>
  <c r="K83" i="2" s="1"/>
  <c r="C50" i="6" s="1"/>
  <c r="J82" i="2"/>
  <c r="K82" i="2" s="1"/>
  <c r="C77" i="6" s="1"/>
  <c r="J81" i="2"/>
  <c r="K81" i="2" s="1"/>
  <c r="C31" i="6" s="1"/>
  <c r="J79" i="2"/>
  <c r="K79" i="2" s="1"/>
  <c r="C76" i="6" s="1"/>
  <c r="J78" i="2"/>
  <c r="K78" i="2" s="1"/>
  <c r="C73" i="6" s="1"/>
  <c r="J77" i="2"/>
  <c r="K77" i="2" s="1"/>
  <c r="C90" i="6" s="1"/>
  <c r="J76" i="2"/>
  <c r="K76" i="2" s="1"/>
  <c r="C83" i="6" s="1"/>
  <c r="C56" i="6"/>
  <c r="J74" i="2"/>
  <c r="K74" i="2" s="1"/>
  <c r="C94" i="6" s="1"/>
  <c r="J73" i="2"/>
  <c r="K73" i="2" s="1"/>
  <c r="C67" i="6" s="1"/>
  <c r="J72" i="2"/>
  <c r="K72" i="2" s="1"/>
  <c r="C30" i="6" s="1"/>
  <c r="J71" i="2"/>
  <c r="K71" i="2" s="1"/>
  <c r="C54" i="6" s="1"/>
  <c r="J70" i="2"/>
  <c r="K70" i="2" s="1"/>
  <c r="C52" i="6" s="1"/>
  <c r="J69" i="2"/>
  <c r="K69" i="2" s="1"/>
  <c r="C35" i="6" s="1"/>
  <c r="J68" i="2"/>
  <c r="K68" i="2" s="1"/>
  <c r="C39" i="6" s="1"/>
  <c r="H62" i="2"/>
  <c r="H63" i="2" s="1"/>
  <c r="J46" i="2"/>
  <c r="J44" i="2"/>
  <c r="K44" i="2" s="1"/>
  <c r="C66" i="6" s="1"/>
  <c r="J43" i="2"/>
  <c r="K43" i="2" s="1"/>
  <c r="C29" i="6" s="1"/>
  <c r="J42" i="2"/>
  <c r="J40" i="2"/>
  <c r="K40" i="2" s="1"/>
  <c r="C101" i="6" s="1"/>
  <c r="J39" i="2"/>
  <c r="K39" i="2" s="1"/>
  <c r="C69" i="6" s="1"/>
  <c r="J38" i="2"/>
  <c r="K38" i="2" s="1"/>
  <c r="C104" i="6" s="1"/>
  <c r="J37" i="2"/>
  <c r="K37" i="2" s="1"/>
  <c r="C62" i="6" s="1"/>
  <c r="J36" i="2"/>
  <c r="K36" i="2" s="1"/>
  <c r="C70" i="6" s="1"/>
  <c r="J35" i="2"/>
  <c r="K35" i="2" s="1"/>
  <c r="C88" i="6" s="1"/>
  <c r="J34" i="2"/>
  <c r="K34" i="2" s="1"/>
  <c r="C95" i="6" s="1"/>
  <c r="J33" i="2"/>
  <c r="J31" i="2"/>
  <c r="K31" i="2" s="1"/>
  <c r="C59" i="6" s="1"/>
  <c r="J30" i="2"/>
  <c r="K30" i="2" s="1"/>
  <c r="C22" i="6" s="1"/>
  <c r="J29" i="2"/>
  <c r="K29" i="2" s="1"/>
  <c r="C78" i="6" s="1"/>
  <c r="J28" i="2"/>
  <c r="K28" i="2" s="1"/>
  <c r="C41" i="6" s="1"/>
  <c r="J27" i="2"/>
  <c r="K27" i="2" s="1"/>
  <c r="C72" i="6" s="1"/>
  <c r="J26" i="2"/>
  <c r="K26" i="2" s="1"/>
  <c r="C98" i="6" s="1"/>
  <c r="J19" i="2"/>
  <c r="K19" i="2" s="1"/>
  <c r="C65" i="6" s="1"/>
  <c r="J32" i="2" l="1"/>
  <c r="J41" i="2"/>
  <c r="J100" i="2"/>
  <c r="K100" i="2" s="1"/>
  <c r="C81" i="6" s="1"/>
  <c r="J103" i="2"/>
  <c r="K103" i="2" s="1"/>
  <c r="C97" i="6" s="1"/>
  <c r="J101" i="2"/>
  <c r="K101" i="2" s="1"/>
  <c r="C80" i="6" s="1"/>
  <c r="J118" i="2"/>
  <c r="K118" i="2" s="1"/>
  <c r="C86" i="6" s="1"/>
  <c r="J114" i="2"/>
  <c r="K114" i="2" s="1"/>
  <c r="C85" i="6" s="1"/>
  <c r="J90" i="2"/>
  <c r="K90" i="2" s="1"/>
  <c r="C23" i="6" s="1"/>
  <c r="J91" i="2"/>
  <c r="K91" i="2" s="1"/>
  <c r="C27" i="6" s="1"/>
  <c r="K46" i="2"/>
  <c r="C57" i="6" s="1"/>
  <c r="J45" i="2"/>
  <c r="K94" i="2"/>
  <c r="J92" i="2"/>
  <c r="K120" i="2"/>
  <c r="J119" i="2"/>
  <c r="K89" i="2"/>
  <c r="K99" i="2"/>
  <c r="H117" i="2"/>
  <c r="J117" i="2" s="1"/>
  <c r="K117" i="2" s="1"/>
  <c r="C103" i="6" s="1"/>
  <c r="H113" i="2"/>
  <c r="J113" i="2" s="1"/>
  <c r="K113" i="2" s="1"/>
  <c r="C92" i="6" s="1"/>
  <c r="H112" i="2"/>
  <c r="H116" i="2" s="1"/>
  <c r="J116" i="2" s="1"/>
  <c r="K116" i="2" s="1"/>
  <c r="C79" i="6" s="1"/>
  <c r="H64" i="2"/>
  <c r="K42" i="2"/>
  <c r="K33" i="2"/>
  <c r="J87" i="2" l="1"/>
  <c r="J112" i="2"/>
  <c r="K112" i="2" s="1"/>
  <c r="C82" i="6" s="1"/>
  <c r="C19" i="6"/>
  <c r="K87" i="2"/>
  <c r="K41" i="2"/>
  <c r="C74" i="6"/>
  <c r="C53" i="6"/>
  <c r="K119" i="2"/>
  <c r="K92" i="2"/>
  <c r="C26" i="6"/>
  <c r="K32" i="2"/>
  <c r="C44" i="6"/>
  <c r="C51" i="6"/>
  <c r="K97" i="2"/>
  <c r="B24" i="6"/>
  <c r="A24" i="6"/>
  <c r="J125" i="2"/>
  <c r="K125" i="2" s="1"/>
  <c r="C28" i="6" s="1"/>
  <c r="J67" i="2"/>
  <c r="J64" i="2"/>
  <c r="K64" i="2" s="1"/>
  <c r="C64" i="6" s="1"/>
  <c r="J63" i="2"/>
  <c r="K63" i="2" s="1"/>
  <c r="C42" i="6" s="1"/>
  <c r="J62" i="2"/>
  <c r="J60" i="2"/>
  <c r="K60" i="2" s="1"/>
  <c r="C34" i="6" s="1"/>
  <c r="J59" i="2"/>
  <c r="K59" i="2" s="1"/>
  <c r="C45" i="6" s="1"/>
  <c r="J58" i="2"/>
  <c r="K58" i="2" s="1"/>
  <c r="C36" i="6" s="1"/>
  <c r="J57" i="2"/>
  <c r="K57" i="2" s="1"/>
  <c r="C21" i="6" s="1"/>
  <c r="J54" i="2"/>
  <c r="K54" i="2" s="1"/>
  <c r="C48" i="6" s="1"/>
  <c r="J53" i="2"/>
  <c r="K53" i="2" s="1"/>
  <c r="C46" i="6" s="1"/>
  <c r="J52" i="2"/>
  <c r="K52" i="2" s="1"/>
  <c r="C61" i="6" s="1"/>
  <c r="J51" i="2"/>
  <c r="K51" i="2" s="1"/>
  <c r="C33" i="6" s="1"/>
  <c r="J50" i="2"/>
  <c r="K50" i="2" s="1"/>
  <c r="C75" i="6" s="1"/>
  <c r="J49" i="2"/>
  <c r="J25" i="2"/>
  <c r="K25" i="2" s="1"/>
  <c r="C93" i="6" s="1"/>
  <c r="J24" i="2"/>
  <c r="K24" i="2" s="1"/>
  <c r="C91" i="6" s="1"/>
  <c r="J23" i="2"/>
  <c r="K23" i="2" s="1"/>
  <c r="C25" i="6" s="1"/>
  <c r="J22" i="2"/>
  <c r="K22" i="2" s="1"/>
  <c r="C47" i="6" s="1"/>
  <c r="J21" i="2"/>
  <c r="K21" i="2" s="1"/>
  <c r="C17" i="6" s="1"/>
  <c r="J18" i="2"/>
  <c r="K18" i="2" s="1"/>
  <c r="C68" i="6" s="1"/>
  <c r="J16" i="2"/>
  <c r="J97" i="2" l="1"/>
  <c r="K67" i="2"/>
  <c r="J65" i="2"/>
  <c r="K16" i="2"/>
  <c r="K14" i="2" s="1"/>
  <c r="J14" i="2"/>
  <c r="K62" i="2"/>
  <c r="J61" i="2"/>
  <c r="K49" i="2"/>
  <c r="J47" i="2"/>
  <c r="J124" i="2"/>
  <c r="K45" i="2"/>
  <c r="K124" i="2"/>
  <c r="J129" i="2" l="1"/>
  <c r="C24" i="6"/>
  <c r="C32" i="6"/>
  <c r="K47" i="2"/>
  <c r="C71" i="6"/>
  <c r="K61" i="2"/>
  <c r="K65" i="2"/>
  <c r="C84" i="6"/>
  <c r="M25" i="6"/>
  <c r="P25" i="6"/>
  <c r="O25" i="6"/>
  <c r="S25" i="6" s="1"/>
  <c r="N25" i="6"/>
  <c r="I4" i="2"/>
  <c r="J6" i="2"/>
  <c r="J5" i="2"/>
  <c r="K129" i="2" l="1"/>
  <c r="Q25" i="6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J128" i="2" l="1"/>
  <c r="C106" i="6"/>
  <c r="K128" i="2" l="1"/>
  <c r="K126" i="2"/>
  <c r="D106" i="6" s="1"/>
  <c r="L94" i="2" l="1"/>
  <c r="L75" i="2"/>
  <c r="D56" i="6" s="1"/>
  <c r="D26" i="6"/>
  <c r="L89" i="2"/>
  <c r="D19" i="6" s="1"/>
  <c r="L90" i="2"/>
  <c r="D23" i="6" s="1"/>
  <c r="L91" i="2"/>
  <c r="D27" i="6" s="1"/>
  <c r="L96" i="2"/>
  <c r="D49" i="6" s="1"/>
  <c r="L95" i="2"/>
  <c r="D43" i="6" s="1"/>
  <c r="L111" i="2"/>
  <c r="D102" i="6" s="1"/>
  <c r="L115" i="2"/>
  <c r="D96" i="6" s="1"/>
  <c r="L102" i="2"/>
  <c r="D20" i="6" s="1"/>
  <c r="L112" i="2"/>
  <c r="D82" i="6" s="1"/>
  <c r="L104" i="2"/>
  <c r="D99" i="6" s="1"/>
  <c r="L110" i="2"/>
  <c r="D38" i="6" s="1"/>
  <c r="L113" i="2"/>
  <c r="D92" i="6" s="1"/>
  <c r="L100" i="2"/>
  <c r="D81" i="6" s="1"/>
  <c r="L118" i="2"/>
  <c r="D86" i="6" s="1"/>
  <c r="L108" i="2"/>
  <c r="D89" i="6" s="1"/>
  <c r="L106" i="2"/>
  <c r="D40" i="6" s="1"/>
  <c r="L116" i="2"/>
  <c r="D79" i="6" s="1"/>
  <c r="L114" i="2"/>
  <c r="D85" i="6" s="1"/>
  <c r="L117" i="2"/>
  <c r="D103" i="6" s="1"/>
  <c r="L101" i="2"/>
  <c r="D80" i="6" s="1"/>
  <c r="L103" i="2"/>
  <c r="D97" i="6" s="1"/>
  <c r="L107" i="2"/>
  <c r="D63" i="6" s="1"/>
  <c r="L109" i="2"/>
  <c r="D100" i="6" s="1"/>
  <c r="L99" i="2"/>
  <c r="D51" i="6" s="1"/>
  <c r="L16" i="2"/>
  <c r="L121" i="2"/>
  <c r="D60" i="6" s="1"/>
  <c r="L122" i="2"/>
  <c r="D87" i="6" s="1"/>
  <c r="L123" i="2"/>
  <c r="D55" i="6" s="1"/>
  <c r="L120" i="2"/>
  <c r="L82" i="2"/>
  <c r="D77" i="6" s="1"/>
  <c r="L81" i="2"/>
  <c r="D31" i="6" s="1"/>
  <c r="L83" i="2"/>
  <c r="D50" i="6" s="1"/>
  <c r="L84" i="2"/>
  <c r="D58" i="6" s="1"/>
  <c r="L86" i="2"/>
  <c r="D18" i="6" s="1"/>
  <c r="L85" i="2"/>
  <c r="D37" i="6" s="1"/>
  <c r="L73" i="2"/>
  <c r="D67" i="6" s="1"/>
  <c r="L70" i="2"/>
  <c r="D52" i="6" s="1"/>
  <c r="L68" i="2"/>
  <c r="D39" i="6" s="1"/>
  <c r="L71" i="2"/>
  <c r="D54" i="6" s="1"/>
  <c r="L69" i="2"/>
  <c r="D35" i="6" s="1"/>
  <c r="L74" i="2"/>
  <c r="D94" i="6" s="1"/>
  <c r="L78" i="2"/>
  <c r="D73" i="6" s="1"/>
  <c r="L76" i="2"/>
  <c r="D83" i="6" s="1"/>
  <c r="L79" i="2"/>
  <c r="D76" i="6" s="1"/>
  <c r="L77" i="2"/>
  <c r="D90" i="6" s="1"/>
  <c r="L72" i="2"/>
  <c r="D30" i="6" s="1"/>
  <c r="L46" i="2"/>
  <c r="D57" i="6" s="1"/>
  <c r="L44" i="2"/>
  <c r="D66" i="6" s="1"/>
  <c r="L43" i="2"/>
  <c r="D29" i="6" s="1"/>
  <c r="L42" i="2"/>
  <c r="L34" i="2"/>
  <c r="D95" i="6" s="1"/>
  <c r="L40" i="2"/>
  <c r="D101" i="6" s="1"/>
  <c r="L35" i="2"/>
  <c r="D88" i="6" s="1"/>
  <c r="L36" i="2"/>
  <c r="D70" i="6" s="1"/>
  <c r="L37" i="2"/>
  <c r="D62" i="6" s="1"/>
  <c r="L38" i="2"/>
  <c r="D104" i="6" s="1"/>
  <c r="L39" i="2"/>
  <c r="D69" i="6" s="1"/>
  <c r="L33" i="2"/>
  <c r="L19" i="2"/>
  <c r="D65" i="6" s="1"/>
  <c r="L26" i="2"/>
  <c r="D98" i="6" s="1"/>
  <c r="L28" i="2"/>
  <c r="D41" i="6" s="1"/>
  <c r="L30" i="2"/>
  <c r="D22" i="6" s="1"/>
  <c r="L31" i="2"/>
  <c r="D59" i="6" s="1"/>
  <c r="L27" i="2"/>
  <c r="D72" i="6" s="1"/>
  <c r="L29" i="2"/>
  <c r="D78" i="6" s="1"/>
  <c r="L54" i="2"/>
  <c r="D48" i="6" s="1"/>
  <c r="L25" i="2"/>
  <c r="D93" i="6" s="1"/>
  <c r="L52" i="2"/>
  <c r="D61" i="6" s="1"/>
  <c r="L49" i="2"/>
  <c r="D32" i="6" s="1"/>
  <c r="L24" i="2"/>
  <c r="D91" i="6" s="1"/>
  <c r="L63" i="2"/>
  <c r="D42" i="6" s="1"/>
  <c r="L62" i="2"/>
  <c r="L59" i="2"/>
  <c r="D45" i="6" s="1"/>
  <c r="L50" i="2"/>
  <c r="D75" i="6" s="1"/>
  <c r="L21" i="2"/>
  <c r="D17" i="6" s="1"/>
  <c r="E17" i="6" s="1"/>
  <c r="F17" i="6" s="1"/>
  <c r="L57" i="2"/>
  <c r="D21" i="6" s="1"/>
  <c r="L60" i="2"/>
  <c r="D34" i="6" s="1"/>
  <c r="L67" i="2"/>
  <c r="D84" i="6" s="1"/>
  <c r="L18" i="2"/>
  <c r="D68" i="6" s="1"/>
  <c r="L125" i="2"/>
  <c r="D28" i="6" s="1"/>
  <c r="L23" i="2"/>
  <c r="D25" i="6" s="1"/>
  <c r="L51" i="2"/>
  <c r="D33" i="6" s="1"/>
  <c r="L22" i="2"/>
  <c r="D47" i="6" s="1"/>
  <c r="L53" i="2"/>
  <c r="D46" i="6" s="1"/>
  <c r="L58" i="2"/>
  <c r="D36" i="6" s="1"/>
  <c r="L64" i="2"/>
  <c r="D64" i="6" s="1"/>
  <c r="F47" i="6" l="1"/>
  <c r="F38" i="6"/>
  <c r="E18" i="6"/>
  <c r="F18" i="6" s="1"/>
  <c r="F23" i="6"/>
  <c r="E19" i="6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F32" i="6"/>
  <c r="F28" i="6"/>
  <c r="F26" i="6"/>
  <c r="F31" i="6"/>
  <c r="F21" i="6"/>
  <c r="F30" i="6"/>
  <c r="F39" i="6"/>
  <c r="L92" i="2"/>
  <c r="L119" i="2"/>
  <c r="D53" i="6"/>
  <c r="L32" i="2"/>
  <c r="D44" i="6"/>
  <c r="L41" i="2"/>
  <c r="D74" i="6"/>
  <c r="L61" i="2"/>
  <c r="D71" i="6"/>
  <c r="L47" i="2"/>
  <c r="L65" i="2"/>
  <c r="L87" i="2"/>
  <c r="L97" i="2"/>
  <c r="D24" i="6"/>
  <c r="L14" i="2"/>
  <c r="L45" i="2"/>
  <c r="L124" i="2"/>
  <c r="E53" i="6" l="1"/>
  <c r="E54" i="6" s="1"/>
  <c r="F22" i="6"/>
  <c r="F48" i="6"/>
  <c r="F51" i="6"/>
  <c r="F52" i="6"/>
  <c r="F45" i="6"/>
  <c r="F20" i="6"/>
  <c r="F36" i="6"/>
  <c r="F42" i="6"/>
  <c r="F33" i="6"/>
  <c r="F50" i="6"/>
  <c r="F49" i="6"/>
  <c r="F46" i="6"/>
  <c r="F40" i="6"/>
  <c r="F19" i="6"/>
  <c r="F37" i="6"/>
  <c r="F24" i="6"/>
  <c r="F35" i="6"/>
  <c r="F29" i="6"/>
  <c r="F34" i="6"/>
  <c r="F44" i="6"/>
  <c r="F43" i="6"/>
  <c r="F25" i="6"/>
  <c r="F27" i="6"/>
  <c r="F41" i="6"/>
  <c r="L129" i="2"/>
  <c r="L126" i="2"/>
  <c r="L128" i="2"/>
  <c r="E55" i="6" l="1"/>
  <c r="F54" i="6"/>
  <c r="F53" i="6"/>
  <c r="E56" i="6" l="1"/>
  <c r="F55" i="6"/>
  <c r="E57" i="6" l="1"/>
  <c r="F56" i="6"/>
  <c r="J126" i="2"/>
  <c r="E58" i="6" l="1"/>
  <c r="F57" i="6"/>
  <c r="E59" i="6" l="1"/>
  <c r="F58" i="6"/>
  <c r="E60" i="6" l="1"/>
  <c r="F59" i="6"/>
  <c r="E61" i="6" l="1"/>
  <c r="F60" i="6"/>
  <c r="E62" i="6" l="1"/>
  <c r="F61" i="6"/>
  <c r="E63" i="6" l="1"/>
  <c r="F62" i="6"/>
  <c r="E64" i="6" l="1"/>
  <c r="F63" i="6"/>
  <c r="E65" i="6" l="1"/>
  <c r="F64" i="6"/>
  <c r="E66" i="6" l="1"/>
  <c r="F65" i="6"/>
  <c r="E67" i="6" l="1"/>
  <c r="F66" i="6"/>
  <c r="E68" i="6" l="1"/>
  <c r="F67" i="6"/>
  <c r="E69" i="6" l="1"/>
  <c r="F68" i="6"/>
  <c r="E70" i="6" l="1"/>
  <c r="F69" i="6"/>
  <c r="E71" i="6" l="1"/>
  <c r="F70" i="6"/>
  <c r="E72" i="6" l="1"/>
  <c r="F71" i="6"/>
  <c r="E73" i="6" l="1"/>
  <c r="F72" i="6"/>
  <c r="E74" i="6" l="1"/>
  <c r="F73" i="6"/>
  <c r="E75" i="6" l="1"/>
  <c r="F74" i="6"/>
  <c r="E76" i="6" l="1"/>
  <c r="F75" i="6"/>
  <c r="E77" i="6" l="1"/>
  <c r="F76" i="6"/>
  <c r="E78" i="6" l="1"/>
  <c r="F77" i="6"/>
  <c r="E79" i="6" l="1"/>
  <c r="F78" i="6"/>
  <c r="E80" i="6" l="1"/>
  <c r="F79" i="6"/>
  <c r="E81" i="6" l="1"/>
  <c r="F80" i="6"/>
  <c r="E82" i="6" l="1"/>
  <c r="F81" i="6"/>
  <c r="E83" i="6" l="1"/>
  <c r="F82" i="6"/>
  <c r="E84" i="6" l="1"/>
  <c r="F83" i="6"/>
  <c r="E85" i="6" l="1"/>
  <c r="F84" i="6"/>
  <c r="E86" i="6" l="1"/>
  <c r="F85" i="6"/>
  <c r="E87" i="6" l="1"/>
  <c r="F86" i="6"/>
  <c r="E88" i="6" l="1"/>
  <c r="F87" i="6"/>
  <c r="E89" i="6" l="1"/>
  <c r="F88" i="6"/>
  <c r="E90" i="6" l="1"/>
  <c r="F89" i="6"/>
  <c r="E91" i="6" l="1"/>
  <c r="F90" i="6"/>
  <c r="E92" i="6" l="1"/>
  <c r="F91" i="6"/>
  <c r="E93" i="6" l="1"/>
  <c r="F92" i="6"/>
  <c r="E94" i="6" l="1"/>
  <c r="F93" i="6"/>
  <c r="E95" i="6" l="1"/>
  <c r="F94" i="6"/>
  <c r="E96" i="6" l="1"/>
  <c r="F95" i="6"/>
  <c r="E97" i="6" l="1"/>
  <c r="F96" i="6"/>
  <c r="E98" i="6" l="1"/>
  <c r="F97" i="6"/>
  <c r="E99" i="6" l="1"/>
  <c r="F98" i="6"/>
  <c r="E100" i="6" l="1"/>
  <c r="F99" i="6"/>
  <c r="E101" i="6" l="1"/>
  <c r="F100" i="6"/>
  <c r="E102" i="6" l="1"/>
  <c r="F101" i="6"/>
  <c r="E103" i="6" l="1"/>
  <c r="F102" i="6"/>
  <c r="E104" i="6" l="1"/>
  <c r="F104" i="6" s="1"/>
  <c r="F103" i="6"/>
  <c r="K17" i="6" l="1"/>
  <c r="K19" i="6"/>
  <c r="K18" i="6"/>
  <c r="J19" i="6"/>
  <c r="J17" i="6"/>
  <c r="J18" i="6"/>
</calcChain>
</file>

<file path=xl/sharedStrings.xml><?xml version="1.0" encoding="utf-8"?>
<sst xmlns="http://schemas.openxmlformats.org/spreadsheetml/2006/main" count="540" uniqueCount="315">
  <si>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</si>
  <si>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</si>
  <si>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</si>
  <si>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</si>
  <si>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</si>
  <si>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</si>
  <si>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</si>
  <si>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</si>
  <si>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</si>
  <si>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</si>
  <si>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</si>
  <si>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</si>
  <si>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</si>
  <si>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</si>
  <si>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</si>
  <si>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</si>
  <si>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</si>
  <si>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</si>
  <si>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</si>
  <si>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</si>
  <si>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</si>
  <si>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</si>
  <si>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</si>
  <si>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</si>
  <si>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</si>
  <si>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</si>
  <si>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</si>
  <si>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</si>
  <si>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</si>
  <si>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</si>
  <si>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</si>
  <si>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</si>
  <si>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</si>
  <si>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</si>
  <si>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</si>
  <si>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</si>
  <si>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</si>
  <si>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</si>
  <si>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</si>
  <si>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</si>
  <si>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</si>
  <si>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</si>
  <si>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</si>
  <si>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</si>
  <si>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</si>
  <si>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</si>
  <si>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</si>
  <si>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</si>
  <si>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</si>
  <si>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</si>
  <si>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</si>
  <si>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</si>
  <si>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</si>
  <si>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</si>
  <si>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</si>
  <si>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</si>
  <si>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</si>
  <si>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</si>
  <si>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</si>
  <si>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</si>
  <si>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</si>
  <si>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</si>
  <si>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</si>
  <si>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</si>
  <si>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</si>
  <si>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</si>
  <si>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</si>
  <si>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</si>
  <si>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</si>
  <si>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</si>
  <si>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</si>
  <si>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</si>
  <si>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</si>
  <si>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</si>
  <si>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</si>
  <si>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</si>
  <si>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</si>
  <si>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</si>
  <si>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</si>
  <si>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3.1</t>
  </si>
  <si>
    <t>4.1</t>
  </si>
  <si>
    <t>M</t>
  </si>
  <si>
    <t>UNID</t>
  </si>
  <si>
    <t>1.1.1</t>
  </si>
  <si>
    <t>145/26</t>
  </si>
  <si>
    <t>1.2</t>
  </si>
  <si>
    <t>1.2.1</t>
  </si>
  <si>
    <t>1.3</t>
  </si>
  <si>
    <t>1.3.1</t>
  </si>
  <si>
    <t>1.3.2</t>
  </si>
  <si>
    <t>1.3.3</t>
  </si>
  <si>
    <t>1.3.4</t>
  </si>
  <si>
    <t>2.2</t>
  </si>
  <si>
    <t>2.3</t>
  </si>
  <si>
    <t>RETIRADA DE ESTRUTURA METÁLICA</t>
  </si>
  <si>
    <t>1.3.5</t>
  </si>
  <si>
    <t>05.09.006</t>
  </si>
  <si>
    <t>TAXA DE DESTINAÇÃO DE RESÍDUO SÓLIDO EM ATERRO, TIPO INERTE</t>
  </si>
  <si>
    <t>02.10.020</t>
  </si>
  <si>
    <t>07.01.020</t>
  </si>
  <si>
    <t>ESCAVAÇÃO E CARGA MECANIZADA EM SOLO DE 1ª CATEGORIA, EM CAMPO ABERTO</t>
  </si>
  <si>
    <t>05.09.007</t>
  </si>
  <si>
    <t>TAXA DE DESTINAÇÃO DE RESÍDUO SÓLIDO EM ATERRO, TIPO SOLO/TERRA</t>
  </si>
  <si>
    <t>3.2</t>
  </si>
  <si>
    <t>3.3</t>
  </si>
  <si>
    <t>BASE DE BRITA GRADUADA</t>
  </si>
  <si>
    <t>ARMADURA DE TELA SOLDADA DE AÇO (TELAS E TRELIÇA) CA-60</t>
  </si>
  <si>
    <t>ACABAMENTO DE PISO DE CONCRETO TIPO BAMBOLÊ</t>
  </si>
  <si>
    <t>11.01.320</t>
  </si>
  <si>
    <t>CONCRETO USINADO, FCK = 30 MPA - PARA BOMBEAMENTO</t>
  </si>
  <si>
    <t>CONTROLE TECNOLÓGICO DE CONCRETO - MOBILIZAÇÃO PARA MOLDAGEM E/OU COLETA DOS CORPOS DE PROVA DE CONCRETO</t>
  </si>
  <si>
    <t>CONTROLE TECNOLÓGICO DE CONCRETO MOLDAGEM DE CORPO DE PROVA</t>
  </si>
  <si>
    <t>IMPERMEABILIZAÇÃO DE SUPERFÍCIE COM ARGAMASSA POLIMÉRICA / MEMBRANA ACRÍLICA, 3 DEMÃOS. AF_09/2023</t>
  </si>
  <si>
    <t>17.02.120</t>
  </si>
  <si>
    <t>EMBOÇO COMUM</t>
  </si>
  <si>
    <t>17.02.220</t>
  </si>
  <si>
    <t>REBOCO</t>
  </si>
  <si>
    <t>33.10.030</t>
  </si>
  <si>
    <t>TINTA ACRÍLICA ANTIMOFO EM MASSA, INCLUSIVE PREPARO</t>
  </si>
  <si>
    <t>5.1</t>
  </si>
  <si>
    <t>5.1.1</t>
  </si>
  <si>
    <t>09.01.030</t>
  </si>
  <si>
    <t xml:space="preserve">FORMA EM MADEIRA COMUM PARA A ESTRUTURA </t>
  </si>
  <si>
    <t>5.1.2</t>
  </si>
  <si>
    <t>5.1.3</t>
  </si>
  <si>
    <t>5.1.4</t>
  </si>
  <si>
    <t>5.1.5</t>
  </si>
  <si>
    <t>5.1.6</t>
  </si>
  <si>
    <t>5.2</t>
  </si>
  <si>
    <t>5.2.1</t>
  </si>
  <si>
    <t>COBERTURA METÁLICA</t>
  </si>
  <si>
    <t>6.1.1</t>
  </si>
  <si>
    <t>FORNECIMENTO E MONTAGEM DE ESTRUTURA METÁLICA VERTICAL - NÃO PATINÁVEL</t>
  </si>
  <si>
    <t>6.1.2</t>
  </si>
  <si>
    <t>GALVANIZAÇÃO EM ESTRUTURA METÁLICA</t>
  </si>
  <si>
    <t>6.1.3</t>
  </si>
  <si>
    <t>33.07.130</t>
  </si>
  <si>
    <t xml:space="preserve">PINTURA EPÓXI BICOMPONENTE EM ESTRUTURAS METÁLICAS </t>
  </si>
  <si>
    <t>INSTALAÇÕES HIDRÁULICAS E INFRAESTRUTURA</t>
  </si>
  <si>
    <t>7.1</t>
  </si>
  <si>
    <t>7.1.1</t>
  </si>
  <si>
    <t>7.1.2</t>
  </si>
  <si>
    <t>7.1.3</t>
  </si>
  <si>
    <t>REDE DE DRENAGEM DE ÁGUAS PLUVIAIS</t>
  </si>
  <si>
    <t>46.03.060</t>
  </si>
  <si>
    <t>MANTA GEOTÊXTIL</t>
  </si>
  <si>
    <t>03.01.260</t>
  </si>
  <si>
    <t>DEMOLIÇÃO MECANIZADA DE SARJETA OU SARJETÃO, INCLUSIVE FRAGMENTAÇÃO, CARREGAMENTO, TRANSPORTE ATÉ 1 QUILÔMETRO E DESCARREGAMENTO</t>
  </si>
  <si>
    <t>49.06.420</t>
  </si>
  <si>
    <t>RECOMPOSIÇÃO DE REVESTIMENTO EM CONCRETO ASFÁLTICO (AQUISIÇÃO EM USINA), PARA FECHAMENTO DE VALAS - INCLUSO DEMOLIÇÃO DO PAVIMENTO. AF_12/2020</t>
  </si>
  <si>
    <t>RECOMPOSIÇÃO DE BASE E OU SUB-BASE PARA FECHAMENTO DE VALAS DE SOLO BRITA (50/50) COM CIMENTO (TEOR DE 4%) - INCLUSO RETIRADA E COLOCAÇÃO DO MATERIAL. AF_12/2020</t>
  </si>
  <si>
    <t>54.06.040</t>
  </si>
  <si>
    <t>GUIA PRÉ-MOLDADA RETA TIPO PMSP 100 - FCK=25MPa</t>
  </si>
  <si>
    <t>11.2.9</t>
  </si>
  <si>
    <t>54.06.110</t>
  </si>
  <si>
    <t>BASE EM CONCRETO COM FCK DE 25MPA, PARA GUIAS, SARJETAS OU SARJETÕES</t>
  </si>
  <si>
    <t>11.2.10</t>
  </si>
  <si>
    <t>54.06.170</t>
  </si>
  <si>
    <t>SARJETA OU SARJETÃO MOLDADO NO LOCAL, TIPO PMSP, EM CONCRETO COM FCK 25MPA</t>
  </si>
  <si>
    <t>11.2.12</t>
  </si>
  <si>
    <t>11.2.13</t>
  </si>
  <si>
    <t>LIMPEZA GERAL DA OBRA E DESMOBILIZAÇÃO</t>
  </si>
  <si>
    <t>LIMPEZA FINAL DA OBRA</t>
  </si>
  <si>
    <t>KG</t>
  </si>
  <si>
    <t>T</t>
  </si>
  <si>
    <t xml:space="preserve">VIAGEM </t>
  </si>
  <si>
    <t>M2</t>
  </si>
  <si>
    <t>M3</t>
  </si>
  <si>
    <t>M3xKM</t>
  </si>
  <si>
    <t>DOP - CIVIL</t>
  </si>
  <si>
    <t>CIVIL</t>
  </si>
  <si>
    <t>PRÉDIO 624, ABRIGO DE ÓLEO DIESEL E ABRIGO DE INFLAMAVÉIS</t>
  </si>
  <si>
    <t>DOP-00624-PE-CV-LI-0001</t>
  </si>
  <si>
    <t>CIVIL - PRÉDIO 624 - CABINE 3</t>
  </si>
  <si>
    <t>SERVIÇOS PRELIMINARES</t>
  </si>
  <si>
    <t>LOCAÇÃO DA OBRA</t>
  </si>
  <si>
    <t>PROTEÇÃO</t>
  </si>
  <si>
    <t>02.03.030</t>
  </si>
  <si>
    <t xml:space="preserve">PROTEÇÃO DE SUPERFÍCIES EM GERAL COM PLÁSTICO BOLHA </t>
  </si>
  <si>
    <t>DEMOLIÇÃO DO ABRIGO DE INFLAMAVÉIS E SALA DE MANUTENÇÃO</t>
  </si>
  <si>
    <t>03.01.200</t>
  </si>
  <si>
    <t>08.02.050</t>
  </si>
  <si>
    <t>08.02.060</t>
  </si>
  <si>
    <t>1.3.6</t>
  </si>
  <si>
    <t>08.03.020</t>
  </si>
  <si>
    <t>1.3.7</t>
  </si>
  <si>
    <t>04.30.060</t>
  </si>
  <si>
    <t>1.3.8</t>
  </si>
  <si>
    <t>04.22.130</t>
  </si>
  <si>
    <t>1.3.9</t>
  </si>
  <si>
    <t>1.3.10</t>
  </si>
  <si>
    <t>1.3.11</t>
  </si>
  <si>
    <t>DEMOLIÇÃO MECANIZADA DE CONCRETO ARMADO, INCLUSIVE FRAGMENTAÇÃO, CARREGAMENTO, TRANSPORTE ATÉ 1 QUILÔMETRO E DESCARREGAMENTO.</t>
  </si>
  <si>
    <t>DESCIMBRAMENTO EM MADEIRA</t>
  </si>
  <si>
    <t>DEMOLIÇÃO ABRIGO OD03</t>
  </si>
  <si>
    <t>LIMPEZA</t>
  </si>
  <si>
    <t>LIMPEZA MECANIZADA DE TERRENO, INCLUSIVE DE CAMADA VEGETAL ATÉ 30CM DE PROFUNDIDADE, SEM TRANSPORTE</t>
  </si>
  <si>
    <t>MOVIMENTAÇÃO DE EQUIPAMENTOS - TANQUES DE DIESEL EXISTENTE</t>
  </si>
  <si>
    <t>Caminhão MUNCK 3 toneladas</t>
  </si>
  <si>
    <t>H</t>
  </si>
  <si>
    <t>ALVENARIA E ELEMENTO DIVISOR DA SALA DE GERADORES</t>
  </si>
  <si>
    <t>ALVENARIA DE VEDAÇÃO</t>
  </si>
  <si>
    <t>EMBOÇO - ARGAMASSA MISTA DE CIMENTO, CAL E AREIA 1:4/12</t>
  </si>
  <si>
    <t>REBOCO EXTERNO - ARGAMASSA PRÉ-FABRICADA</t>
  </si>
  <si>
    <t>EMBOÇO INTERNO - ARGAMASSA DE CIMENTO E AREIA 1:3</t>
  </si>
  <si>
    <t>TINTA ACRÍLICA TEXTURADA</t>
  </si>
  <si>
    <t>ESTRUTURA METÁLICA DA SALA DE GERADORES</t>
  </si>
  <si>
    <t>ADEQUAÇÃO COBERTURA EXISTENTE</t>
  </si>
  <si>
    <t>ABRIGO DE ÓLEO DIESEL - OD03 -  ESCAVAÇÃO</t>
  </si>
  <si>
    <t>07.12.030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</si>
  <si>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</si>
  <si>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</si>
  <si>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</si>
  <si>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</si>
  <si>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</si>
  <si>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</si>
  <si>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</si>
  <si>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</si>
  <si>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</si>
  <si>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</si>
  <si>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ABRIGO DE ÓLEO DIESEL - OD03 - FUNDAÇÃO</t>
  </si>
  <si>
    <t>PISO, PILARES E VIGAS</t>
  </si>
  <si>
    <t>COMPACTAÇÃO DE ATERRO MECANIZADO A 100% PN, SEM FORNECIMENTO DE SOLO EM CAMPO ABERTO</t>
  </si>
  <si>
    <t>LONA PLÁSTICA PRETA - USO GERAL</t>
  </si>
  <si>
    <t>CONCRETO - ENSAIO DE RUPTURA A COMPRESSÃO (CORPO DE PROVA)</t>
  </si>
  <si>
    <t>PERIODO 4 H</t>
  </si>
  <si>
    <t>ABRIGO DE ÓLEO DIESEL - ALVENARIA E ELEMENTO DIVISOR</t>
  </si>
  <si>
    <t>GRADIL COM FECHAMENTO VERTICAL EM BARRA CHATA DE AÇO GALVANIZADO COM DIMENSÕES 25,4X3,17mm  (ESPAÇAMENTO ENTRE BARRAS=0,10M) 
TRAVAMENTO HORIZONTAL EM BARRA REDONDA DE AÇO GALVANIZADO Ø=6mm (ESPAÇAMENTO ENTRE AS BARRAS=0,20M). ACABAMENTO EM PINTURA ELETROSTÁTICA COR: PRETO 9005</t>
  </si>
  <si>
    <t>8.1.1</t>
  </si>
  <si>
    <t>8.1.2</t>
  </si>
  <si>
    <t>8.1.3</t>
  </si>
  <si>
    <t>8.1.4</t>
  </si>
  <si>
    <t>8.1.5</t>
  </si>
  <si>
    <t>8.1.7</t>
  </si>
  <si>
    <t>9.0</t>
  </si>
  <si>
    <t>ABRIGO DE ÓLEO DIESEL - COBERTURA METÁLICA</t>
  </si>
  <si>
    <t>9.1</t>
  </si>
  <si>
    <t>9.1.1</t>
  </si>
  <si>
    <t>9.1.2</t>
  </si>
  <si>
    <t>9.1.3</t>
  </si>
  <si>
    <t>10.0</t>
  </si>
  <si>
    <t xml:space="preserve">ABRIGO DE ÓLEO DIESEL -  BASE DE APOIO DO TANQUE DE ÓLEO DIESEL E BOMBA </t>
  </si>
  <si>
    <t>10.1</t>
  </si>
  <si>
    <t xml:space="preserve">BASE DE APOIO DO TANQUE DE ÓLEO DIESEL E BOMBA </t>
  </si>
  <si>
    <t>10.1.1</t>
  </si>
  <si>
    <t>10.1.2</t>
  </si>
  <si>
    <t>10.1.3</t>
  </si>
  <si>
    <t>11.0</t>
  </si>
  <si>
    <t>11.1</t>
  </si>
  <si>
    <t>11.1.1</t>
  </si>
  <si>
    <t>TUBO DE PVC RÍGIDO PxB COM VIROLA E ANEL DE BORRACHA, LINHA ESGOTO SÉRIE REFORÇADA 'R', DN=150 mm, INCLUSIVE CONEXÕES</t>
  </si>
  <si>
    <t>11.1.2</t>
  </si>
  <si>
    <t>11.1.3</t>
  </si>
  <si>
    <t>11.1.4</t>
  </si>
  <si>
    <t>VÁLVULA DE ESFERA EM AÇO CARBONO FUNDIDO, PASSAGEM PLENA, ACIONAMENTO COM ALAVANCA, CLASSE 600 LIBRAS PARA ÁGUA, ÓLEO E GÁS DN= 4"</t>
  </si>
  <si>
    <t>11.1.5</t>
  </si>
  <si>
    <t>11.1.6</t>
  </si>
  <si>
    <t>CAIXA SEPARADORA DE ÁGUA E ÓLEO</t>
  </si>
  <si>
    <t>11.2</t>
  </si>
  <si>
    <t>SEPARADOR DE ÁGUA E ÓLEO FABRICADO EM CONCRETO, COM FILTRO COALESCENTE DE REDE REMOVÍVEL, CLASSE I - CAPACIDADE DE 2300 L</t>
  </si>
  <si>
    <t>11.2.1</t>
  </si>
  <si>
    <t>11.2.5</t>
  </si>
  <si>
    <t>11.2.6</t>
  </si>
  <si>
    <t>11.2.7</t>
  </si>
  <si>
    <t>11.2.8</t>
  </si>
  <si>
    <t>11.2.11</t>
  </si>
  <si>
    <t xml:space="preserve"> REALOCAÇÃO DO TANQUE DE ÓLEO DIESEL</t>
  </si>
  <si>
    <t>12.2</t>
  </si>
  <si>
    <t>TUBO SCH80, EM AÇO CARBONO ASTM A106GR.B, SEM COSTURA, EXTREMIDADE LISA, DIMENSÕES CONFORME ASME B36.10</t>
  </si>
  <si>
    <t>1"</t>
  </si>
  <si>
    <t>12.4</t>
  </si>
  <si>
    <t>COTOVELO 90º 3000# EM AÇO CARBONO FORNADO ASTM A105, EXTREMIDADE PARA ENCAIXE E SOLDA E DIMENSÕES CONFORME ASME B16.11</t>
  </si>
  <si>
    <t>NIPLE SOLDA ROSCADO BSP, CLASSE 3000#, EM AÇO CARBONO FORNADO ASTM A105.</t>
  </si>
  <si>
    <t>TÊ DE REDUÇÃO, AÇO CARBONO, #3000, ES, ASTM A-105,B16.11.</t>
  </si>
  <si>
    <t>2"x1"</t>
  </si>
  <si>
    <t>13.1</t>
  </si>
  <si>
    <t>16.13.070</t>
  </si>
  <si>
    <t>TELHAMENTO EM CHAPA DE AÇO PRÉ-PINTADA, TIPO SANDUÍCHE, ESPESSURA DE 0,50MM, COM POLIISOCIANURATO (PIR)</t>
  </si>
  <si>
    <t>1.2.2</t>
  </si>
  <si>
    <t>2.4</t>
  </si>
  <si>
    <t>2.5</t>
  </si>
  <si>
    <t>2.6</t>
  </si>
  <si>
    <t>2.7</t>
  </si>
  <si>
    <t>2.8</t>
  </si>
  <si>
    <t>5.2.1.1</t>
  </si>
  <si>
    <t>5.2.1.2</t>
  </si>
  <si>
    <t>5.2.1.3</t>
  </si>
  <si>
    <t>5.2.1.4</t>
  </si>
  <si>
    <t>12.1</t>
  </si>
  <si>
    <t>12.3</t>
  </si>
  <si>
    <t>11.2.2</t>
  </si>
  <si>
    <t>11.2.3</t>
  </si>
  <si>
    <t>11.2.4</t>
  </si>
  <si>
    <t>M3xMES</t>
  </si>
  <si>
    <t>PÇ</t>
  </si>
  <si>
    <t xml:space="preserve">LONA PLÁSTICA PRETA </t>
  </si>
  <si>
    <t>REATERRO MANUAL DE VALAS, COM PLACA VIBRATÓRIA - REATERRO DE VALAS, INCLUSIVE COMPACTAÇÃO</t>
  </si>
  <si>
    <t>LANÇAMENTO COM USO DE BOMBA, ADENSAMENTO E ACABAMENTO DE CONCRETO EM ESTRUTURAS - LANÇAMENTO E ADENSAMENTO DE CONCRETO OU MASSA POR BOMBEAMENTO</t>
  </si>
  <si>
    <t>DEMOLIÇÃO DE ALVENARIA DE BLOCO FURADO, DE FORMA MANUAL, SEM REAPROVEITAMENTO - DEMOLIÇÃO DE ALVENARIA EM GERAL (TIJOLOS OU BLOCOS)</t>
  </si>
  <si>
    <t>CIMBRAMENTO TUBULAR METÁLICO</t>
  </si>
  <si>
    <t>MONTAGEM E DESMONTAGEM DE CIMBRAMENTO TUBULAR METÁLICO</t>
  </si>
  <si>
    <t>REMOÇÃO DE TUBULAÇÃO HIDRÁULICA EM GERAL, INCLUINDO CONEXÕES, CAIXAS E RALOS</t>
  </si>
  <si>
    <t>REMOÇÃO DE TUBULAÇÃO ELÉTRICA EMBUTIDA COM DIÂMETRO EXTERNO ATÉ 50 MM</t>
  </si>
  <si>
    <t>ALVENARIA DE VEDAÇÃO DE BLOCOS VAZADOS DE CONCRETO DE 14X19X39 CM (ESPESSURA 14 CM) E ARGAMASSA DE ASSENTAMENTO COM PREPARO EM BETONEIRA. - ALVENARIA DE BLOCO DE CONCRETO DE VEDAÇÃO DE 14 CM - CLASSE C</t>
  </si>
  <si>
    <t>ALVENARIA DE VEDAÇÃO DE BLOCOS VAZADOS DE CONCRETO DE 19X19X39 CM (ESPESSURA 19 CM) E ARGAMASSA DE ASSENTAMENTO COM PREPARO EM BETONEIRA - ALVENARIA DE BLOCO DE CONCRETO DE VEDAÇÃO DE 19 X 19 X 39 CM - CLASSE C</t>
  </si>
  <si>
    <t>CARGA, MANOBRA E DESCARGA DE ENTULHO EM CAMINHÃO BASCULANTE 14 M³ - CARGA COM ESCAVADEIRA HIDRÁULICA  (CAÇAMBA DE 0,80 M³ / 111 HP) E DESCARGA LIVRE (UNIDADE: M3) - CARGA MECANIZADA E REMOÇÃO DE ENTULHO, INCLUSIVE TRANSPORTE ATÉ 1KM</t>
  </si>
  <si>
    <t>TRANSPORTE COM CAMINHÃO BASCULANTE DE 14 M³, EM VIA URBANA PAVIMENTADA, DMT ATÉ 30 KM (UNIDADE: M3XKM) - TRANSPORTE DE ENTULHO POR CAMINHÃO BASCULANTE, A PARTIR DE 1KM</t>
  </si>
  <si>
    <t>TRANSPORTE COM CAMINHÃO BASCULANTE DE 10 M³, EM VIA URBANA PAVIMENTADA, DMT ATÉ 30 KM (UNIDADE: M3XKM) - TRANSPORTE DE TERRA POR CAMINHÃO BASCULANTE, A PARTIR DE 1KM</t>
  </si>
  <si>
    <t>CHAPISCO EM ARGAMASSA DE CIMENTO E AREIA NO TRAÇO 1:3 OU ARGAMASSA PRÉ-FABRICADA DENTRO DAS ESPECIFICAÇÕES E PRECEITOS DA NORMA NBR 7200. - CHAPISCO COMUM - ARGAMASSA DE CIMENTO E AREIA 1:3</t>
  </si>
  <si>
    <t>ARMAÇÃO DE PILAR OU VIGA DE ESTRUTURA CONVENCIONAL DE CONCRETO ARMADO UTILIZANDO AÇO CA-50 DE 10,0 MM - MONTAGEM - ARMADURA EM BARRA DE AÇO CA-50 (A OU B) FYK = 500 MPA</t>
  </si>
  <si>
    <t>CHAPISCO EM ARGAMASSA DE CIMENTO E AREIA NO TRAÇO 1:3 OU ARGAMASSA PRÉ-FABRICADA DENTRO DAS ESPECIFICAÇÕES E PRECEITOS DA NORMA NBR 7200. - CHAPISCO</t>
  </si>
  <si>
    <t>TAMPÃO EM FERRO FUNDIDO, DIÂMETRO DE 600MM, CLASSE D 400 (Ruptura &gt; 400kN)</t>
  </si>
  <si>
    <t>LASTRO COM MATERIAL GRANULAR (AREIA MÉDIA), APLICADO EM PISOS OU LAJES SOBRE SOLO, ESPESSURA DE *10 CM* - LASTRO DE AREIA</t>
  </si>
  <si>
    <t>24.02.040</t>
  </si>
  <si>
    <t>DCO-CFM/RFG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</si>
</sst>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&quot;R$&quot;\ #,##0.00"/>
    <numFmt numFmtId="167" formatCode="_(&quot;$&quot;* #,##0.00_);_(&quot;$&quot;* \(#,##0.00\);_(&quot;$&quot;* &quot;-&quot;??_);_(@_)"/>
    <numFmt numFmtId="168" formatCode="_-[$R$-416]\ * #,##0.00_-;\-[$R$-416]\ * #,##0.00_-;_-[$R$-416]\ * &quot;-&quot;??_-;_-@_-"/>
    <numFmt numFmtId="169" formatCode="[&lt;=9999999]###\-####;\(###\)\ ###\-####"/>
    <numFmt numFmtId="170" formatCode="_-&quot;R$&quot;* #,##0.00_-;\-&quot;R$&quot;* #,##0.00_-;_-&quot;R$&quot;* &quot;-&quot;??_-;_-@_-"/>
    <numFmt numFmtId="171" formatCode="00\-000\-000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rgb="FF93C47D"/>
      </patternFill>
    </fill>
    <fill>
      <patternFill patternType="solid">
        <fgColor theme="3" tint="-0.249977111117893"/>
        <bgColor rgb="FF16365C"/>
      </patternFill>
    </fill>
    <fill>
      <patternFill patternType="solid">
        <fgColor theme="3"/>
        <bgColor rgb="FFC5D9F1"/>
      </patternFill>
    </fill>
    <fill>
      <patternFill patternType="solid">
        <fgColor theme="3"/>
        <bgColor rgb="FF16365C"/>
      </patternFill>
    </fill>
    <fill>
      <patternFill patternType="solid">
        <fgColor theme="3"/>
        <bgColor rgb="FF93C47D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rgb="FF16365C"/>
      </patternFill>
    </fill>
    <fill>
      <patternFill patternType="solid">
        <fgColor theme="3" tint="0.39997558519241921"/>
        <bgColor rgb="FF93C47D"/>
      </patternFill>
    </fill>
    <fill>
      <patternFill patternType="solid">
        <fgColor rgb="FF244061"/>
        <bgColor rgb="FF244061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" fillId="0" borderId="0"/>
    <xf numFmtId="0" fontId="19" fillId="0" borderId="0"/>
    <xf numFmtId="170" fontId="1" fillId="0" borderId="0" applyFont="0" applyFill="0" applyBorder="0" applyAlignment="0" applyProtection="0"/>
    <xf numFmtId="0" fontId="37" fillId="0" borderId="0"/>
    <xf numFmtId="0" fontId="18" fillId="0" borderId="0"/>
    <xf numFmtId="0" fontId="19" fillId="0" borderId="0">
      <alignment vertical="top"/>
    </xf>
  </cellStyleXfs>
  <cellXfs count="302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21" fillId="6" borderId="6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10" fontId="21" fillId="6" borderId="6" xfId="1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168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8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8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10" fontId="16" fillId="0" borderId="0" xfId="10" applyNumberFormat="1" applyFont="1" applyProtection="1">
      <protection locked="0"/>
    </xf>
    <xf numFmtId="44" fontId="16" fillId="0" borderId="0" xfId="23" applyFont="1" applyProtection="1"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9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" fontId="21" fillId="5" borderId="2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horizontal="center" vertical="center"/>
      <protection locked="0"/>
    </xf>
    <xf numFmtId="1" fontId="21" fillId="5" borderId="1" xfId="3" quotePrefix="1" applyNumberFormat="1" applyFont="1" applyFill="1" applyBorder="1" applyAlignment="1" applyProtection="1">
      <alignment vertical="center"/>
      <protection locked="0"/>
    </xf>
    <xf numFmtId="168" fontId="24" fillId="5" borderId="11" xfId="0" applyNumberFormat="1" applyFont="1" applyFill="1" applyBorder="1" applyAlignment="1" applyProtection="1">
      <alignment horizontal="center" vertical="center"/>
      <protection locked="0"/>
    </xf>
    <xf numFmtId="10" fontId="24" fillId="5" borderId="11" xfId="10" applyNumberFormat="1" applyFont="1" applyFill="1" applyBorder="1" applyAlignment="1" applyProtection="1">
      <alignment horizontal="right" vertical="center"/>
      <protection locked="0"/>
    </xf>
    <xf numFmtId="168" fontId="33" fillId="5" borderId="5" xfId="3" applyNumberFormat="1" applyFont="1" applyFill="1" applyBorder="1" applyAlignment="1" applyProtection="1">
      <alignment vertical="center" wrapText="1"/>
      <protection locked="0"/>
    </xf>
    <xf numFmtId="168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10" fontId="33" fillId="5" borderId="5" xfId="10" applyNumberFormat="1" applyFont="1" applyFill="1" applyBorder="1" applyAlignment="1" applyProtection="1">
      <alignment horizontal="right" vertical="center" wrapText="1"/>
      <protection locked="0"/>
    </xf>
    <xf numFmtId="168" fontId="33" fillId="13" borderId="5" xfId="3" applyNumberFormat="1" applyFont="1" applyFill="1" applyBorder="1" applyAlignment="1" applyProtection="1">
      <alignment vertical="center" wrapText="1"/>
      <protection locked="0"/>
    </xf>
    <xf numFmtId="168" fontId="33" fillId="13" borderId="5" xfId="3" applyNumberFormat="1" applyFont="1" applyFill="1" applyBorder="1" applyAlignment="1" applyProtection="1">
      <alignment horizontal="center" vertical="center" wrapText="1"/>
      <protection locked="0"/>
    </xf>
    <xf numFmtId="10" fontId="33" fillId="13" borderId="5" xfId="10" applyNumberFormat="1" applyFont="1" applyFill="1" applyBorder="1" applyAlignment="1" applyProtection="1">
      <alignment horizontal="right" vertical="center" wrapText="1"/>
      <protection locked="0"/>
    </xf>
    <xf numFmtId="10" fontId="34" fillId="0" borderId="5" xfId="10" applyNumberFormat="1" applyFont="1" applyFill="1" applyBorder="1" applyAlignment="1" applyProtection="1">
      <alignment horizontal="right" vertical="center" wrapText="1"/>
      <protection locked="0"/>
    </xf>
    <xf numFmtId="0" fontId="33" fillId="16" borderId="5" xfId="0" applyFont="1" applyFill="1" applyBorder="1" applyAlignment="1">
      <alignment horizontal="center" vertical="center"/>
    </xf>
    <xf numFmtId="1" fontId="33" fillId="17" borderId="5" xfId="0" applyNumberFormat="1" applyFont="1" applyFill="1" applyBorder="1" applyAlignment="1">
      <alignment horizontal="center" vertical="center"/>
    </xf>
    <xf numFmtId="0" fontId="33" fillId="16" borderId="5" xfId="0" applyFont="1" applyFill="1" applyBorder="1" applyAlignment="1">
      <alignment horizontal="left" vertical="center"/>
    </xf>
    <xf numFmtId="0" fontId="33" fillId="16" borderId="5" xfId="0" applyFont="1" applyFill="1" applyBorder="1" applyAlignment="1">
      <alignment horizontal="left" vertical="center" wrapText="1"/>
    </xf>
    <xf numFmtId="1" fontId="33" fillId="15" borderId="5" xfId="0" applyNumberFormat="1" applyFont="1" applyFill="1" applyBorder="1" applyAlignment="1">
      <alignment horizontal="center" vertical="center"/>
    </xf>
    <xf numFmtId="0" fontId="33" fillId="5" borderId="5" xfId="0" applyFont="1" applyFill="1" applyBorder="1" applyAlignment="1">
      <alignment horizontal="center" vertical="center"/>
    </xf>
    <xf numFmtId="0" fontId="33" fillId="5" borderId="5" xfId="0" applyFont="1" applyFill="1" applyBorder="1" applyAlignment="1">
      <alignment horizontal="center" vertical="center" wrapText="1"/>
    </xf>
    <xf numFmtId="4" fontId="33" fillId="5" borderId="5" xfId="0" applyNumberFormat="1" applyFont="1" applyFill="1" applyBorder="1" applyAlignment="1">
      <alignment horizontal="center" vertical="center" wrapText="1"/>
    </xf>
    <xf numFmtId="164" fontId="33" fillId="5" borderId="5" xfId="0" applyNumberFormat="1" applyFont="1" applyFill="1" applyBorder="1" applyAlignment="1">
      <alignment horizontal="center" vertical="center" wrapText="1"/>
    </xf>
    <xf numFmtId="0" fontId="33" fillId="13" borderId="5" xfId="0" applyFont="1" applyFill="1" applyBorder="1" applyAlignment="1">
      <alignment horizontal="center" vertical="center"/>
    </xf>
    <xf numFmtId="0" fontId="33" fillId="13" borderId="5" xfId="0" applyFont="1" applyFill="1" applyBorder="1" applyAlignment="1">
      <alignment horizontal="center" vertical="center" wrapText="1"/>
    </xf>
    <xf numFmtId="4" fontId="33" fillId="13" borderId="5" xfId="0" applyNumberFormat="1" applyFont="1" applyFill="1" applyBorder="1" applyAlignment="1">
      <alignment horizontal="center" vertical="center" wrapText="1"/>
    </xf>
    <xf numFmtId="164" fontId="33" fillId="13" borderId="5" xfId="0" applyNumberFormat="1" applyFont="1" applyFill="1" applyBorder="1" applyAlignment="1">
      <alignment horizontal="center" vertical="center" wrapText="1"/>
    </xf>
    <xf numFmtId="1" fontId="33" fillId="20" borderId="5" xfId="0" applyNumberFormat="1" applyFont="1" applyFill="1" applyBorder="1" applyAlignment="1">
      <alignment horizontal="center" vertical="center"/>
    </xf>
    <xf numFmtId="0" fontId="33" fillId="19" borderId="5" xfId="0" applyFont="1" applyFill="1" applyBorder="1" applyAlignment="1">
      <alignment horizontal="center" vertical="center"/>
    </xf>
    <xf numFmtId="0" fontId="33" fillId="19" borderId="5" xfId="0" applyFont="1" applyFill="1" applyBorder="1" applyAlignment="1">
      <alignment horizontal="center" vertical="center" wrapText="1"/>
    </xf>
    <xf numFmtId="168" fontId="33" fillId="19" borderId="5" xfId="3" applyNumberFormat="1" applyFont="1" applyFill="1" applyBorder="1" applyAlignment="1" applyProtection="1">
      <alignment vertical="center" wrapText="1"/>
      <protection locked="0"/>
    </xf>
    <xf numFmtId="168" fontId="33" fillId="19" borderId="5" xfId="3" applyNumberFormat="1" applyFont="1" applyFill="1" applyBorder="1" applyAlignment="1" applyProtection="1">
      <alignment horizontal="center" vertical="center" wrapText="1"/>
      <protection locked="0"/>
    </xf>
    <xf numFmtId="10" fontId="33" fillId="19" borderId="5" xfId="10" applyNumberFormat="1" applyFont="1" applyFill="1" applyBorder="1" applyAlignment="1" applyProtection="1">
      <alignment horizontal="right" vertical="center" wrapText="1"/>
      <protection locked="0"/>
    </xf>
    <xf numFmtId="4" fontId="33" fillId="19" borderId="5" xfId="0" applyNumberFormat="1" applyFont="1" applyFill="1" applyBorder="1" applyAlignment="1">
      <alignment horizontal="center" vertical="center" wrapText="1"/>
    </xf>
    <xf numFmtId="164" fontId="33" fillId="19" borderId="5" xfId="0" applyNumberFormat="1" applyFont="1" applyFill="1" applyBorder="1" applyAlignment="1">
      <alignment horizontal="center" vertical="center" wrapText="1"/>
    </xf>
    <xf numFmtId="164" fontId="33" fillId="22" borderId="24" xfId="0" applyNumberFormat="1" applyFont="1" applyFill="1" applyBorder="1" applyAlignment="1">
      <alignment horizontal="center" vertical="center"/>
    </xf>
    <xf numFmtId="0" fontId="33" fillId="22" borderId="22" xfId="0" applyFont="1" applyFill="1" applyBorder="1" applyAlignment="1">
      <alignment horizontal="center" vertical="center" wrapText="1"/>
    </xf>
    <xf numFmtId="2" fontId="33" fillId="22" borderId="22" xfId="0" applyNumberFormat="1" applyFont="1" applyFill="1" applyBorder="1" applyAlignment="1">
      <alignment vertical="center" wrapText="1"/>
    </xf>
    <xf numFmtId="2" fontId="11" fillId="0" borderId="5" xfId="26" applyNumberFormat="1" applyFont="1" applyFill="1" applyBorder="1" applyAlignment="1" applyProtection="1">
      <alignment horizontal="center" vertical="center" wrapText="1"/>
      <protection locked="0"/>
    </xf>
    <xf numFmtId="0" fontId="34" fillId="0" borderId="5" xfId="0" applyFont="1" applyBorder="1" applyAlignment="1">
      <alignment horizontal="center" vertical="center"/>
    </xf>
    <xf numFmtId="1" fontId="11" fillId="0" borderId="5" xfId="3" quotePrefix="1" applyNumberFormat="1" applyFont="1" applyBorder="1" applyAlignment="1" applyProtection="1">
      <alignment horizontal="center" vertical="center"/>
      <protection locked="0"/>
    </xf>
    <xf numFmtId="49" fontId="36" fillId="0" borderId="24" xfId="0" quotePrefix="1" applyNumberFormat="1" applyFont="1" applyBorder="1" applyAlignment="1">
      <alignment horizontal="center" vertical="center"/>
    </xf>
    <xf numFmtId="49" fontId="36" fillId="0" borderId="24" xfId="0" applyNumberFormat="1" applyFont="1" applyBorder="1" applyAlignment="1">
      <alignment horizontal="center" vertical="center"/>
    </xf>
    <xf numFmtId="49" fontId="36" fillId="0" borderId="24" xfId="27" applyNumberFormat="1" applyFont="1" applyBorder="1" applyAlignment="1">
      <alignment horizontal="center" vertical="center"/>
    </xf>
    <xf numFmtId="49" fontId="11" fillId="0" borderId="3" xfId="3" applyNumberFormat="1" applyFont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164" fontId="34" fillId="0" borderId="5" xfId="0" applyNumberFormat="1" applyFont="1" applyBorder="1" applyAlignment="1">
      <alignment horizontal="center" vertical="center" wrapText="1"/>
    </xf>
    <xf numFmtId="168" fontId="34" fillId="0" borderId="5" xfId="3" applyNumberFormat="1" applyFont="1" applyBorder="1" applyAlignment="1" applyProtection="1">
      <alignment vertical="center" wrapText="1"/>
      <protection locked="0"/>
    </xf>
    <xf numFmtId="168" fontId="34" fillId="0" borderId="5" xfId="3" applyNumberFormat="1" applyFont="1" applyBorder="1" applyAlignment="1" applyProtection="1">
      <alignment horizontal="center" vertical="center" wrapText="1"/>
      <protection locked="0"/>
    </xf>
    <xf numFmtId="49" fontId="11" fillId="0" borderId="5" xfId="3" applyNumberFormat="1" applyFont="1" applyBorder="1" applyAlignment="1">
      <alignment horizontal="center" vertical="center"/>
    </xf>
    <xf numFmtId="164" fontId="36" fillId="0" borderId="24" xfId="0" applyNumberFormat="1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 wrapText="1"/>
    </xf>
    <xf numFmtId="2" fontId="36" fillId="0" borderId="24" xfId="0" applyNumberFormat="1" applyFont="1" applyBorder="1" applyAlignment="1">
      <alignment horizontal="center" vertical="center" wrapText="1"/>
    </xf>
    <xf numFmtId="2" fontId="34" fillId="0" borderId="24" xfId="0" applyNumberFormat="1" applyFont="1" applyBorder="1" applyAlignment="1">
      <alignment horizontal="center" vertical="center" wrapText="1"/>
    </xf>
    <xf numFmtId="164" fontId="11" fillId="0" borderId="5" xfId="3" applyNumberFormat="1" applyFont="1" applyBorder="1" applyAlignment="1" applyProtection="1">
      <alignment horizontal="center" vertical="center"/>
      <protection locked="0"/>
    </xf>
    <xf numFmtId="0" fontId="35" fillId="0" borderId="3" xfId="25" applyFont="1" applyBorder="1" applyAlignment="1">
      <alignment horizontal="center" vertical="center" wrapText="1"/>
    </xf>
    <xf numFmtId="0" fontId="11" fillId="0" borderId="6" xfId="3" applyFont="1" applyBorder="1" applyAlignment="1" applyProtection="1">
      <alignment horizontal="center" vertical="center" wrapText="1"/>
      <protection locked="0"/>
    </xf>
    <xf numFmtId="0" fontId="11" fillId="0" borderId="3" xfId="3" applyFont="1" applyBorder="1" applyAlignment="1" applyProtection="1">
      <alignment horizontal="center" vertical="center" wrapText="1"/>
      <protection locked="0"/>
    </xf>
    <xf numFmtId="0" fontId="36" fillId="0" borderId="2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5" xfId="25" applyFont="1" applyBorder="1" applyAlignment="1">
      <alignment horizontal="center" vertical="center" wrapText="1"/>
    </xf>
    <xf numFmtId="0" fontId="35" fillId="0" borderId="0" xfId="25" applyFont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4" fontId="16" fillId="0" borderId="0" xfId="0" applyNumberFormat="1" applyFont="1" applyProtection="1">
      <protection locked="0"/>
    </xf>
    <xf numFmtId="0" fontId="11" fillId="0" borderId="5" xfId="29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1" fontId="11" fillId="0" borderId="5" xfId="28" applyNumberFormat="1" applyFont="1" applyBorder="1" applyAlignment="1">
      <alignment horizontal="center" vertical="center" wrapText="1"/>
    </xf>
    <xf numFmtId="171" fontId="11" fillId="0" borderId="5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shrinkToFit="1"/>
    </xf>
    <xf numFmtId="1" fontId="11" fillId="0" borderId="5" xfId="2" applyNumberFormat="1" applyFont="1" applyBorder="1" applyAlignment="1">
      <alignment horizontal="center" vertical="center" wrapText="1"/>
    </xf>
    <xf numFmtId="171" fontId="11" fillId="0" borderId="5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/>
    </xf>
    <xf numFmtId="49" fontId="36" fillId="0" borderId="25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166" fontId="34" fillId="0" borderId="5" xfId="3" applyNumberFormat="1" applyFont="1" applyBorder="1" applyAlignment="1" applyProtection="1">
      <alignment horizontal="center" vertical="center" wrapText="1"/>
      <protection locked="0"/>
    </xf>
    <xf numFmtId="166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1" fontId="34" fillId="0" borderId="6" xfId="0" applyNumberFormat="1" applyFont="1" applyBorder="1" applyAlignment="1">
      <alignment horizontal="left" vertical="center" wrapText="1"/>
    </xf>
    <xf numFmtId="1" fontId="34" fillId="0" borderId="4" xfId="0" applyNumberFormat="1" applyFont="1" applyBorder="1" applyAlignment="1">
      <alignment horizontal="left" vertical="center" wrapText="1"/>
    </xf>
    <xf numFmtId="49" fontId="33" fillId="22" borderId="22" xfId="0" quotePrefix="1" applyNumberFormat="1" applyFont="1" applyFill="1" applyBorder="1" applyAlignment="1">
      <alignment horizontal="left" vertical="center" wrapText="1"/>
    </xf>
    <xf numFmtId="0" fontId="1" fillId="0" borderId="23" xfId="0" applyFont="1" applyBorder="1"/>
    <xf numFmtId="1" fontId="33" fillId="18" borderId="6" xfId="0" applyNumberFormat="1" applyFont="1" applyFill="1" applyBorder="1" applyAlignment="1">
      <alignment horizontal="left" vertical="center" wrapText="1"/>
    </xf>
    <xf numFmtId="1" fontId="33" fillId="18" borderId="4" xfId="0" applyNumberFormat="1" applyFont="1" applyFill="1" applyBorder="1" applyAlignment="1">
      <alignment horizontal="left" vertical="center" wrapText="1"/>
    </xf>
    <xf numFmtId="166" fontId="33" fillId="13" borderId="5" xfId="3" applyNumberFormat="1" applyFont="1" applyFill="1" applyBorder="1" applyAlignment="1" applyProtection="1">
      <alignment horizontal="center" vertical="center" wrapText="1"/>
      <protection locked="0"/>
    </xf>
    <xf numFmtId="1" fontId="33" fillId="21" borderId="6" xfId="0" applyNumberFormat="1" applyFont="1" applyFill="1" applyBorder="1" applyAlignment="1">
      <alignment horizontal="left" vertical="center" wrapText="1"/>
    </xf>
    <xf numFmtId="1" fontId="33" fillId="21" borderId="4" xfId="0" applyNumberFormat="1" applyFont="1" applyFill="1" applyBorder="1" applyAlignment="1">
      <alignment horizontal="left" vertical="center" wrapText="1"/>
    </xf>
    <xf numFmtId="166" fontId="33" fillId="19" borderId="5" xfId="3" applyNumberFormat="1" applyFont="1" applyFill="1" applyBorder="1" applyAlignment="1" applyProtection="1">
      <alignment horizontal="center" vertical="center" wrapText="1"/>
      <protection locked="0"/>
    </xf>
    <xf numFmtId="1" fontId="33" fillId="14" borderId="6" xfId="0" applyNumberFormat="1" applyFont="1" applyFill="1" applyBorder="1" applyAlignment="1">
      <alignment horizontal="left" vertical="center" wrapText="1"/>
    </xf>
    <xf numFmtId="1" fontId="33" fillId="14" borderId="4" xfId="0" applyNumberFormat="1" applyFont="1" applyFill="1" applyBorder="1" applyAlignment="1">
      <alignment horizontal="left" vertical="center" wrapText="1"/>
    </xf>
    <xf numFmtId="1" fontId="11" fillId="0" borderId="6" xfId="3" applyNumberFormat="1" applyFont="1" applyBorder="1" applyAlignment="1">
      <alignment horizontal="left" vertical="center" wrapText="1"/>
    </xf>
    <xf numFmtId="1" fontId="11" fillId="0" borderId="4" xfId="3" applyNumberFormat="1" applyFont="1" applyBorder="1" applyAlignment="1">
      <alignment horizontal="left" vertical="center" wrapText="1"/>
    </xf>
    <xf numFmtId="49" fontId="21" fillId="5" borderId="6" xfId="3" quotePrefix="1" applyNumberFormat="1" applyFont="1" applyFill="1" applyBorder="1" applyAlignment="1" applyProtection="1">
      <alignment horizontal="left" vertical="center" wrapText="1"/>
      <protection locked="0"/>
    </xf>
    <xf numFmtId="49" fontId="21" fillId="5" borderId="4" xfId="3" applyNumberFormat="1" applyFont="1" applyFill="1" applyBorder="1" applyAlignment="1" applyProtection="1">
      <alignment horizontal="left" vertical="center" wrapText="1"/>
      <protection locked="0"/>
    </xf>
    <xf numFmtId="0" fontId="24" fillId="5" borderId="11" xfId="0" applyFont="1" applyFill="1" applyBorder="1" applyAlignment="1" applyProtection="1">
      <alignment horizontal="right" vertical="center"/>
      <protection locked="0"/>
    </xf>
    <xf numFmtId="168" fontId="25" fillId="5" borderId="11" xfId="0" applyNumberFormat="1" applyFont="1" applyFill="1" applyBorder="1" applyAlignment="1" applyProtection="1">
      <alignment horizontal="center" vertical="center"/>
      <protection locked="0"/>
    </xf>
    <xf numFmtId="168" fontId="25" fillId="5" borderId="12" xfId="0" applyNumberFormat="1" applyFont="1" applyFill="1" applyBorder="1" applyAlignment="1" applyProtection="1">
      <alignment horizontal="center" vertical="center"/>
      <protection locked="0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 applyProtection="1">
      <alignment horizontal="center" vertical="center" wrapText="1"/>
      <protection locked="0"/>
    </xf>
    <xf numFmtId="0" fontId="21" fillId="6" borderId="11" xfId="3" applyFont="1" applyFill="1" applyBorder="1" applyAlignment="1" applyProtection="1">
      <alignment horizontal="center" vertical="center" wrapText="1"/>
      <protection locked="0"/>
    </xf>
    <xf numFmtId="43" fontId="21" fillId="6" borderId="2" xfId="3" applyNumberFormat="1" applyFont="1" applyFill="1" applyBorder="1" applyAlignment="1" applyProtection="1">
      <alignment horizontal="center" vertical="center" wrapText="1"/>
      <protection locked="0"/>
    </xf>
    <xf numFmtId="43" fontId="21" fillId="6" borderId="10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21" fillId="6" borderId="1" xfId="3" applyFont="1" applyFill="1" applyBorder="1" applyAlignment="1" applyProtection="1">
      <alignment horizontal="center" vertical="center" wrapText="1"/>
      <protection locked="0"/>
    </xf>
    <xf numFmtId="0" fontId="21" fillId="6" borderId="12" xfId="3" applyFont="1" applyFill="1" applyBorder="1" applyAlignment="1" applyProtection="1">
      <alignment horizontal="center" vertical="center" wrapText="1"/>
      <protection locked="0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1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</cellXfs>
  <cellStyles count="30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10 3" xfId="26" xr:uid="{9560822C-9E42-4A45-A106-E3C9361737A6}"/>
    <cellStyle name="Moeda 4" xfId="6" xr:uid="{00000000-0005-0000-0000-000000000000}"/>
    <cellStyle name="Normal" xfId="0" builtinId="0"/>
    <cellStyle name="Normal 10 10" xfId="24" xr:uid="{7F545570-4AEC-476C-965C-70F2667E0AAD}"/>
    <cellStyle name="Normal 12" xfId="19" xr:uid="{0989932C-EA69-4E4D-8DC6-9055D241EF0A}"/>
    <cellStyle name="Normal 13" xfId="28" xr:uid="{B34FCC4C-E9FD-4594-8127-7DA712D2EEB5}"/>
    <cellStyle name="Normal 14" xfId="29" xr:uid="{3E548D0D-1142-49BD-A9B6-5F2F5A71D329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5" xfId="27" xr:uid="{7A04EEAE-6C6E-4ED2-B8FA-49A0B1399375}"/>
    <cellStyle name="Normal 9" xfId="18" xr:uid="{B7811805-0BDF-4E67-A13D-A362283DC1C6}"/>
    <cellStyle name="Normal_Plan1" xfId="25" xr:uid="{22889502-E9FF-4518-8C47-4F9DB678DD1C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144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 patternType="solid">
          <fgColor rgb="FFE5B8B7"/>
          <bgColor rgb="FFE5B8B7"/>
        </patternFill>
      </fill>
    </dxf>
    <dxf>
      <fill>
        <patternFill patternType="solid">
          <fgColor rgb="FFE5B8B7"/>
          <bgColor rgb="FFE5B8B7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ABC'!$B$17:$B$104</c:f>
              <c:strCache>
                <c:ptCount val="88"/>
                <c:pt idx="0">
                  <c:v>DEMOLIÇÃO MECANIZADA DE CONCRETO ARMADO, INCLUSIVE FRAGMENTAÇÃO, CARREGAMENTO, TRANSPORTE ATÉ 1 QUILÔMETRO E DESCARREGAMENTO.</c:v>
                </c:pt>
                <c:pt idx="1">
                  <c:v>GRADIL COM FECHAMENTO VERTICAL EM BARRA CHATA DE AÇO GALVANIZADO COM DIMENSÕES 25,4X3,17mm  (ESPAÇAMENTO ENTRE BARRAS=0,10M) 
TRAVAMENTO HORIZONTAL EM BARRA REDONDA DE AÇO GALVANIZADO Ø=6mm (ESPAÇAMENTO ENTRE AS BARRAS=0,20M). ACABAMENTO EM PINTURA ELETROS</c:v>
                </c:pt>
                <c:pt idx="2">
                  <c:v>FORNECIMENTO E MONTAGEM DE ESTRUTURA METÁLICA VERTICAL - NÃO PATINÁVEL</c:v>
                </c:pt>
                <c:pt idx="3">
                  <c:v>VÁLVULA DE ESFERA EM AÇO CARBONO FUNDIDO, PASSAGEM PLENA, ACIONAMENTO COM ALAVANCA, CLASSE 600 LIBRAS PARA ÁGUA, ÓLEO E GÁS DN= 4"</c:v>
                </c:pt>
                <c:pt idx="4">
                  <c:v>FORNECIMENTO E MONTAGEM DE ESTRUTURA METÁLICA VERTICAL - NÃO PATINÁVEL</c:v>
                </c:pt>
                <c:pt idx="5">
                  <c:v>TRANSPORTE COM CAMINHÃO BASCULANTE DE 14 M³, EM VIA URBANA PAVIMENTADA, DMT ATÉ 30 KM (UNIDADE: M3XKM) - TRANSPORTE DE ENTULHO POR CAMINHÃO BASCULANTE, A PARTIR DE 1KM</c:v>
                </c:pt>
                <c:pt idx="6">
                  <c:v>GALVANIZAÇÃO EM ESTRUTURA METÁLICA</c:v>
                </c:pt>
                <c:pt idx="7">
                  <c:v>LOCAÇÃO DA OBRA</c:v>
                </c:pt>
                <c:pt idx="8">
                  <c:v>RETIRADA DE ESTRUTURA METÁLICA</c:v>
                </c:pt>
                <c:pt idx="9">
                  <c:v>FORMA EM MADEIRA COMUM PARA A ESTRUTURA </c:v>
                </c:pt>
                <c:pt idx="10">
                  <c:v>PINTURA EPÓXI BICOMPONENTE EM ESTRUTURAS METÁLICAS </c:v>
                </c:pt>
                <c:pt idx="11">
                  <c:v>LIMPEZA FINAL DA OBRA</c:v>
                </c:pt>
                <c:pt idx="12">
                  <c:v>TRANSPORTE COM CAMINHÃO BASCULANTE DE 10 M³, EM VIA URBANA PAVIMENTADA, DMT ATÉ 30 KM (UNIDADE: M3XKM) - TRANSPORTE DE TERRA POR CAMINHÃO BASCULANTE, A PARTIR DE 1KM</c:v>
                </c:pt>
                <c:pt idx="13">
                  <c:v>CONCRETO USINADO, FCK = 30 MPA - PARA BOMBEAMENTO</c:v>
                </c:pt>
                <c:pt idx="14">
                  <c:v>ALVENARIA DE VEDAÇÃO DE BLOCOS VAZADOS DE CONCRETO DE 19X19X39 CM (ESPESSURA 19 CM) E ARGAMASSA DE ASSENTAMENTO COM PREPARO EM BETONEIRA - ALVENARIA DE BLOCO DE CONCRETO DE VEDAÇÃO DE 19 X 19 X 39 CM - CLASSE C</c:v>
                </c:pt>
                <c:pt idx="15">
                  <c:v>ALVENARIA DE VEDAÇÃO DE BLOCOS VAZADOS DE CONCRETO DE 14X19X39 CM (ESPESSURA 14 CM) E ARGAMASSA DE ASSENTAMENTO COM PREPARO EM BETONEIRA. - ALVENARIA DE BLOCO DE CONCRETO DE VEDAÇÃO DE 14 CM - CLASSE C</c:v>
                </c:pt>
                <c:pt idx="16">
                  <c:v>EMBOÇO - ARGAMASSA MISTA DE CIMENTO, CAL E AREIA 1:4/12</c:v>
                </c:pt>
                <c:pt idx="17">
                  <c:v>TELHAMENTO EM CHAPA DE AÇO PRÉ-PINTADA, TIPO SANDUÍCHE, ESPESSURA DE 0,50MM, COM POLIISOCIANURATO (PIR)</c:v>
                </c:pt>
                <c:pt idx="18">
                  <c:v>FORMA EM MADEIRA COMUM PARA A ESTRUTURA </c:v>
                </c:pt>
                <c:pt idx="19">
                  <c:v>GALVANIZAÇÃO EM ESTRUTURA METÁLICA</c:v>
                </c:pt>
                <c:pt idx="20">
                  <c:v>TINTA ACRÍLICA ANTIMOFO EM MASSA, INCLUSIVE PREPARO</c:v>
                </c:pt>
                <c:pt idx="21">
                  <c:v>RECOMPOSIÇÃO DE REVESTIMENTO EM CONCRETO ASFÁLTICO (AQUISIÇÃO EM USINA), PARA FECHAMENTO DE VALAS - INCLUSO DEMOLIÇÃO DO PAVIMENTO. AF_12/2020</c:v>
                </c:pt>
                <c:pt idx="22">
                  <c:v>ARMADURA DE TELA SOLDADA DE AÇO (TELAS E TRELIÇA) CA-60</c:v>
                </c:pt>
                <c:pt idx="23">
                  <c:v>SEPARADOR DE ÁGUA E ÓLEO FABRICADO EM CONCRETO, COM FILTRO COALESCENTE DE REDE REMOVÍVEL, CLASSE I - CAPACIDADE DE 2300 L</c:v>
                </c:pt>
                <c:pt idx="24">
                  <c:v>REMOÇÃO DE TUBULAÇÃO ELÉTRICA EMBUTIDA COM DIÂMETRO EXTERNO ATÉ 50 MM</c:v>
                </c:pt>
                <c:pt idx="25">
                  <c:v>TRANSPORTE COM CAMINHÃO BASCULANTE DE 10 M³, EM VIA URBANA PAVIMENTADA, DMT ATÉ 30 KM (UNIDADE: M3XKM) - TRANSPORTE DE TERRA POR CAMINHÃO BASCULANTE, A PARTIR DE 1KM</c:v>
                </c:pt>
                <c:pt idx="26">
                  <c:v>ARMAÇÃO DE PILAR OU VIGA DE ESTRUTURA CONVENCIONAL DE CONCRETO ARMADO UTILIZANDO AÇO CA-50 DE 10,0 MM - MONTAGEM - ARMADURA EM BARRA DE AÇO CA-50 (A OU B) FYK = 500 MPA</c:v>
                </c:pt>
                <c:pt idx="27">
                  <c:v>DEMOLIÇÃO MECANIZADA DE CONCRETO ARMADO, INCLUSIVE FRAGMENTAÇÃO, CARREGAMENTO, TRANSPORTE ATÉ 1 QUILÔMETRO E DESCARREGAMENTO.</c:v>
                </c:pt>
                <c:pt idx="28">
                  <c:v>PINTURA EPÓXI BICOMPONENTE EM ESTRUTURAS METÁLICAS </c:v>
                </c:pt>
                <c:pt idx="29">
                  <c:v>EMBOÇO INTERNO - ARGAMASSA DE CIMENTO E AREIA 1:3</c:v>
                </c:pt>
                <c:pt idx="30">
                  <c:v>DEMOLIÇÃO DE ALVENARIA DE BLOCO FURADO, DE FORMA MANUAL, SEM REAPROVEITAMENTO - DEMOLIÇÃO DE ALVENARIA EM GERAL (TIJOLOS OU BLOCOS)</c:v>
                </c:pt>
                <c:pt idx="31">
                  <c:v>TINTA ACRÍLICA TEXTURADA</c:v>
                </c:pt>
                <c:pt idx="32">
                  <c:v>CONCRETO USINADO, FCK = 30 MPA - PARA BOMBEAMENTO</c:v>
                </c:pt>
                <c:pt idx="33">
                  <c:v>EMBOÇO COMUM</c:v>
                </c:pt>
                <c:pt idx="34">
                  <c:v>TUBO DE PVC RÍGIDO PxB COM VIROLA E ANEL DE BORRACHA, LINHA ESGOTO SÉRIE REFORÇADA 'R', DN=150 mm, INCLUSIVE CONEXÕES</c:v>
                </c:pt>
                <c:pt idx="35">
                  <c:v>ARMAÇÃO DE PILAR OU VIGA DE ESTRUTURA CONVENCIONAL DE CONCRETO ARMADO UTILIZANDO AÇO CA-50 DE 10,0 MM - MONTAGEM - ARMADURA EM BARRA DE AÇO CA-50 (A OU B) FYK = 500 MPA</c:v>
                </c:pt>
                <c:pt idx="36">
                  <c:v>TUBO SCH80, EM AÇO CARBONO ASTM A106GR.B, SEM COSTURA, EXTREMIDADE LISA, DIMENSÕES CONFORME ASME B36.10</c:v>
                </c:pt>
                <c:pt idx="37">
                  <c:v>BASE DE BRITA GRADUADA</c:v>
                </c:pt>
                <c:pt idx="38">
                  <c:v>TÊ DE REDUÇÃO, AÇO CARBONO, #3000, ES, ASTM A-105,B16.11.</c:v>
                </c:pt>
                <c:pt idx="39">
                  <c:v>IMPERMEABILIZAÇÃO DE SUPERFÍCIE COM ARGAMASSA POLIMÉRICA / MEMBRANA ACRÍLICA, 3 DEMÃOS. AF_09/2023</c:v>
                </c:pt>
                <c:pt idx="40">
                  <c:v>Caminhão MUNCK 3 toneladas</c:v>
                </c:pt>
                <c:pt idx="41">
                  <c:v>REBOCO</c:v>
                </c:pt>
                <c:pt idx="42">
                  <c:v>TAXA DE DESTINAÇÃO DE RESÍDUO SÓLIDO EM ATERRO, TIPO INERTE</c:v>
                </c:pt>
                <c:pt idx="43">
                  <c:v>COTOVELO 90º 3000# EM AÇO CARBONO FORNADO ASTM A105, EXTREMIDADE PARA ENCAIXE E SOLDA E DIMENSÕES CONFORME ASME B16.11</c:v>
                </c:pt>
                <c:pt idx="44">
                  <c:v>REBOCO EXTERNO - ARGAMASSA PRÉ-FABRICADA</c:v>
                </c:pt>
                <c:pt idx="45">
                  <c:v>RETIRADA DE ESTRUTURA METÁLICA</c:v>
                </c:pt>
                <c:pt idx="46">
                  <c:v>TAMPÃO EM FERRO FUNDIDO, DIÂMETRO DE 600MM, CLASSE D 400 (Ruptura &gt; 400kN)</c:v>
                </c:pt>
                <c:pt idx="47">
                  <c:v>TAXA DE DESTINAÇÃO DE RESÍDUO SÓLIDO EM ATERRO, TIPO SOLO/TERRA</c:v>
                </c:pt>
                <c:pt idx="48">
                  <c:v>LONA PLÁSTICA PRETA </c:v>
                </c:pt>
                <c:pt idx="49">
                  <c:v>TAXA DE DESTINAÇÃO DE RESÍDUO SÓLIDO EM ATERRO, TIPO INERTE</c:v>
                </c:pt>
                <c:pt idx="50">
                  <c:v>LANÇAMENTO COM USO DE BOMBA, ADENSAMENTO E ACABAMENTO DE CONCRETO EM ESTRUTURAS - LANÇAMENTO E ADENSAMENTO DE CONCRETO OU MASSA POR BOMBEAMENTO</c:v>
                </c:pt>
                <c:pt idx="51">
                  <c:v>PROTEÇÃO DE SUPERFÍCIES EM GERAL COM PLÁSTICO BOLHA </c:v>
                </c:pt>
                <c:pt idx="52">
                  <c:v>TRANSPORTE COM CAMINHÃO BASCULANTE DE 14 M³, EM VIA URBANA PAVIMENTADA, DMT ATÉ 30 KM (UNIDADE: M3XKM) - TRANSPORTE DE ENTULHO POR CAMINHÃO BASCULANTE, A PARTIR DE 1KM</c:v>
                </c:pt>
                <c:pt idx="53">
                  <c:v>REMOÇÃO DE TUBULAÇÃO ELÉTRICA EMBUTIDA COM DIÂMETRO EXTERNO ATÉ 50 MM</c:v>
                </c:pt>
                <c:pt idx="54">
                  <c:v>ESCAVAÇÃO E CARGA MECANIZADA EM SOLO DE 1ª CATEGORIA, EM CAMPO ABERTO</c:v>
                </c:pt>
                <c:pt idx="55">
                  <c:v>REMOÇÃO DE TUBULAÇÃO HIDRÁULICA EM GERAL, INCLUINDO CONEXÕES, CAIXAS E RALOS</c:v>
                </c:pt>
                <c:pt idx="56">
                  <c:v>CONTROLE TECNOLÓGICO DE CONCRETO - MOBILIZAÇÃO PARA MOLDAGEM E/OU COLETA DOS CORPOS DE PROVA DE CONCRETO</c:v>
                </c:pt>
                <c:pt idx="57">
                  <c:v>LIMPEZA MECANIZADA DE TERRENO, INCLUSIVE DE CAMADA VEGETAL ATÉ 30CM DE PROFUNDIDADE, SEM TRANSPORTE</c:v>
                </c:pt>
                <c:pt idx="58">
                  <c:v>CHAPISCO EM ARGAMASSA DE CIMENTO E AREIA NO TRAÇO 1:3 OU ARGAMASSA PRÉ-FABRICADA DENTRO DAS ESPECIFICAÇÕES E PRECEITOS DA NORMA NBR 7200. - CHAPISCO COMUM - ARGAMASSA DE CIMENTO E AREIA 1:3</c:v>
                </c:pt>
                <c:pt idx="59">
                  <c:v>CONTROLE TECNOLÓGICO DE CONCRETO MOLDAGEM DE CORPO DE PROVA</c:v>
                </c:pt>
                <c:pt idx="60">
                  <c:v>CHAPISCO EM ARGAMASSA DE CIMENTO E AREIA NO TRAÇO 1:3 OU ARGAMASSA PRÉ-FABRICADA DENTRO DAS ESPECIFICAÇÕES E PRECEITOS DA NORMA NBR 7200. - CHAPISCO</c:v>
                </c:pt>
                <c:pt idx="61">
                  <c:v>CARGA, MANOBRA E DESCARGA DE ENTULHO EM CAMINHÃO BASCULANTE 14 M³ - CARGA COM ESCAVADEIRA HIDRÁULICA  (CAÇAMBA DE 0,80 M³ / 111 HP) E DESCARGA LIVRE (UNIDADE: M3) - CARGA MECANIZADA E REMOÇÃO DE ENTULHO, INCLUSIVE TRANSPORTE ATÉ 1KM</c:v>
                </c:pt>
                <c:pt idx="62">
                  <c:v>TRANSPORTE COM CAMINHÃO BASCULANTE DE 10 M³, EM VIA URBANA PAVIMENTADA, DMT ATÉ 30 KM (UNIDADE: M3XKM) - TRANSPORTE DE TERRA POR CAMINHÃO BASCULANTE, A PARTIR DE 1KM</c:v>
                </c:pt>
                <c:pt idx="63">
                  <c:v>MANTA GEOTÊXTIL</c:v>
                </c:pt>
                <c:pt idx="64">
                  <c:v>BASE DE BRITA GRADUADA</c:v>
                </c:pt>
                <c:pt idx="65">
                  <c:v>REATERRO MANUAL DE VALAS, COM PLACA VIBRATÓRIA - REATERRO DE VALAS, INCLUSIVE COMPACTAÇÃO</c:v>
                </c:pt>
                <c:pt idx="66">
                  <c:v>ACABAMENTO DE PISO DE CONCRETO TIPO BAMBOLÊ</c:v>
                </c:pt>
                <c:pt idx="67">
                  <c:v>COMPACTAÇÃO DE ATERRO MECANIZADO A 100% PN, SEM FORNECIMENTO DE SOLO EM CAMPO ABERTO</c:v>
                </c:pt>
                <c:pt idx="68">
                  <c:v>SARJETA OU SARJETÃO MOLDADO NO LOCAL, TIPO PMSP, EM CONCRETO COM FCK 25MPA</c:v>
                </c:pt>
                <c:pt idx="69">
                  <c:v>TAXA DE DESTINAÇÃO DE RESÍDUO SÓLIDO EM ATERRO, TIPO SOLO/TERRA</c:v>
                </c:pt>
                <c:pt idx="70">
                  <c:v>NIPLE SOLDA ROSCADO BSP, CLASSE 3000#, EM AÇO CARBONO FORNADO ASTM A105.</c:v>
                </c:pt>
                <c:pt idx="71">
                  <c:v>REMOÇÃO DE TUBULAÇÃO HIDRÁULICA EM GERAL, INCLUINDO CONEXÕES, CAIXAS E RALOS</c:v>
                </c:pt>
                <c:pt idx="72">
                  <c:v>ESCAVAÇÃO E CARGA MECANIZADA EM SOLO DE 1ª CATEGORIA, EM CAMPO ABERTO</c:v>
                </c:pt>
                <c:pt idx="73">
                  <c:v>CONCRETO - ENSAIO DE RUPTURA A COMPRESSÃO (CORPO DE PROVA)</c:v>
                </c:pt>
                <c:pt idx="74">
                  <c:v>CIMBRAMENTO TUBULAR METÁLICO</c:v>
                </c:pt>
                <c:pt idx="75">
                  <c:v>BASE EM CONCRETO COM FCK DE 25MPA, PARA GUIAS, SARJETAS OU SARJETÕES</c:v>
                </c:pt>
                <c:pt idx="76">
                  <c:v>MONTAGEM E DESMONTAGEM DE CIMBRAMENTO TUBULAR METÁLICO</c:v>
                </c:pt>
                <c:pt idx="77">
                  <c:v>LONA PLÁSTICA PRETA - USO GERAL</c:v>
                </c:pt>
                <c:pt idx="78">
                  <c:v>DEMOLIÇÃO DE ALVENARIA DE BLOCO FURADO, DE FORMA MANUAL, SEM REAPROVEITAMENTO - DEMOLIÇÃO DE ALVENARIA EM GERAL (TIJOLOS OU BLOCOS)</c:v>
                </c:pt>
                <c:pt idx="79">
                  <c:v>GUIA PRÉ-MOLDADA RETA TIPO PMSP 100 - FCK=25MPa</c:v>
                </c:pt>
                <c:pt idx="80">
                  <c:v>ESCAVAÇÃO E CARGA MECANIZADA EM SOLO DE 1ª CATEGORIA, EM CAMPO ABERTO</c:v>
                </c:pt>
                <c:pt idx="81">
                  <c:v>DESCIMBRAMENTO EM MADEIRA</c:v>
                </c:pt>
                <c:pt idx="82">
                  <c:v>DEMOLIÇÃO MECANIZADA DE SARJETA OU SARJETÃO, INCLUSIVE FRAGMENTAÇÃO, CARREGAMENTO, TRANSPORTE ATÉ 1 QUILÔMETRO E DESCARREGAMENTO</c:v>
                </c:pt>
                <c:pt idx="83">
                  <c:v>LASTRO COM MATERIAL GRANULAR (AREIA MÉDIA), APLICADO EM PISOS OU LAJES SOBRE SOLO, ESPESSURA DE *10 CM* - LASTRO DE AREIA</c:v>
                </c:pt>
                <c:pt idx="84">
                  <c:v>TAXA DE DESTINAÇÃO DE RESÍDUO SÓLIDO EM ATERRO, TIPO INERTE</c:v>
                </c:pt>
                <c:pt idx="85">
                  <c:v>RECOMPOSIÇÃO DE BASE E OU SUB-BASE PARA FECHAMENTO DE VALAS DE SOLO BRITA (50/50) COM CIMENTO (TEOR DE 4%) - INCLUSO RETIRADA E COLOCAÇÃO DO MATERIAL. AF_12/2020</c:v>
                </c:pt>
                <c:pt idx="86">
                  <c:v>TAXA DE DESTINAÇÃO DE RESÍDUO SÓLIDO EM ATERRO, TIPO INERTE</c:v>
                </c:pt>
                <c:pt idx="87">
                  <c:v>CARGA, MANOBRA E DESCARGA DE ENTULHO EM CAMINHÃO BASCULANTE 14 M³ - CARGA COM ESCAVADEIRA HIDRÁULICA  (CAÇAMBA DE 0,80 M³ / 111 HP) E DESCARGA LIVRE (UNIDADE: M3) - CARGA MECANIZADA E REMOÇÃO DE ENTULHO, INCLUSIVE TRANSPORTE ATÉ 1KM</c:v>
                </c:pt>
              </c:strCache>
            </c:strRef>
          </c:cat>
          <c:val>
            <c:numRef>
              <c:f>'Curva ABC'!$A$17:$A$104</c:f>
              <c:numCache>
                <c:formatCode>0</c:formatCode>
                <c:ptCount val="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ABC'!$B$17:$B$104</c:f>
              <c:strCache>
                <c:ptCount val="88"/>
                <c:pt idx="0">
                  <c:v>DEMOLIÇÃO MECANIZADA DE CONCRETO ARMADO, INCLUSIVE FRAGMENTAÇÃO, CARREGAMENTO, TRANSPORTE ATÉ 1 QUILÔMETRO E DESCARREGAMENTO.</c:v>
                </c:pt>
                <c:pt idx="1">
                  <c:v>GRADIL COM FECHAMENTO VERTICAL EM BARRA CHATA DE AÇO GALVANIZADO COM DIMENSÕES 25,4X3,17mm  (ESPAÇAMENTO ENTRE BARRAS=0,10M) 
TRAVAMENTO HORIZONTAL EM BARRA REDONDA DE AÇO GALVANIZADO Ø=6mm (ESPAÇAMENTO ENTRE AS BARRAS=0,20M). ACABAMENTO EM PINTURA ELETROS</c:v>
                </c:pt>
                <c:pt idx="2">
                  <c:v>FORNECIMENTO E MONTAGEM DE ESTRUTURA METÁLICA VERTICAL - NÃO PATINÁVEL</c:v>
                </c:pt>
                <c:pt idx="3">
                  <c:v>VÁLVULA DE ESFERA EM AÇO CARBONO FUNDIDO, PASSAGEM PLENA, ACIONAMENTO COM ALAVANCA, CLASSE 600 LIBRAS PARA ÁGUA, ÓLEO E GÁS DN= 4"</c:v>
                </c:pt>
                <c:pt idx="4">
                  <c:v>FORNECIMENTO E MONTAGEM DE ESTRUTURA METÁLICA VERTICAL - NÃO PATINÁVEL</c:v>
                </c:pt>
                <c:pt idx="5">
                  <c:v>TRANSPORTE COM CAMINHÃO BASCULANTE DE 14 M³, EM VIA URBANA PAVIMENTADA, DMT ATÉ 30 KM (UNIDADE: M3XKM) - TRANSPORTE DE ENTULHO POR CAMINHÃO BASCULANTE, A PARTIR DE 1KM</c:v>
                </c:pt>
                <c:pt idx="6">
                  <c:v>GALVANIZAÇÃO EM ESTRUTURA METÁLICA</c:v>
                </c:pt>
                <c:pt idx="7">
                  <c:v>LOCAÇÃO DA OBRA</c:v>
                </c:pt>
                <c:pt idx="8">
                  <c:v>RETIRADA DE ESTRUTURA METÁLICA</c:v>
                </c:pt>
                <c:pt idx="9">
                  <c:v>FORMA EM MADEIRA COMUM PARA A ESTRUTURA </c:v>
                </c:pt>
                <c:pt idx="10">
                  <c:v>PINTURA EPÓXI BICOMPONENTE EM ESTRUTURAS METÁLICAS </c:v>
                </c:pt>
                <c:pt idx="11">
                  <c:v>LIMPEZA FINAL DA OBRA</c:v>
                </c:pt>
                <c:pt idx="12">
                  <c:v>TRANSPORTE COM CAMINHÃO BASCULANTE DE 10 M³, EM VIA URBANA PAVIMENTADA, DMT ATÉ 30 KM (UNIDADE: M3XKM) - TRANSPORTE DE TERRA POR CAMINHÃO BASCULANTE, A PARTIR DE 1KM</c:v>
                </c:pt>
                <c:pt idx="13">
                  <c:v>CONCRETO USINADO, FCK = 30 MPA - PARA BOMBEAMENTO</c:v>
                </c:pt>
                <c:pt idx="14">
                  <c:v>ALVENARIA DE VEDAÇÃO DE BLOCOS VAZADOS DE CONCRETO DE 19X19X39 CM (ESPESSURA 19 CM) E ARGAMASSA DE ASSENTAMENTO COM PREPARO EM BETONEIRA - ALVENARIA DE BLOCO DE CONCRETO DE VEDAÇÃO DE 19 X 19 X 39 CM - CLASSE C</c:v>
                </c:pt>
                <c:pt idx="15">
                  <c:v>ALVENARIA DE VEDAÇÃO DE BLOCOS VAZADOS DE CONCRETO DE 14X19X39 CM (ESPESSURA 14 CM) E ARGAMASSA DE ASSENTAMENTO COM PREPARO EM BETONEIRA. - ALVENARIA DE BLOCO DE CONCRETO DE VEDAÇÃO DE 14 CM - CLASSE C</c:v>
                </c:pt>
                <c:pt idx="16">
                  <c:v>EMBOÇO - ARGAMASSA MISTA DE CIMENTO, CAL E AREIA 1:4/12</c:v>
                </c:pt>
                <c:pt idx="17">
                  <c:v>TELHAMENTO EM CHAPA DE AÇO PRÉ-PINTADA, TIPO SANDUÍCHE, ESPESSURA DE 0,50MM, COM POLIISOCIANURATO (PIR)</c:v>
                </c:pt>
                <c:pt idx="18">
                  <c:v>FORMA EM MADEIRA COMUM PARA A ESTRUTURA </c:v>
                </c:pt>
                <c:pt idx="19">
                  <c:v>GALVANIZAÇÃO EM ESTRUTURA METÁLICA</c:v>
                </c:pt>
                <c:pt idx="20">
                  <c:v>TINTA ACRÍLICA ANTIMOFO EM MASSA, INCLUSIVE PREPARO</c:v>
                </c:pt>
                <c:pt idx="21">
                  <c:v>RECOMPOSIÇÃO DE REVESTIMENTO EM CONCRETO ASFÁLTICO (AQUISIÇÃO EM USINA), PARA FECHAMENTO DE VALAS - INCLUSO DEMOLIÇÃO DO PAVIMENTO. AF_12/2020</c:v>
                </c:pt>
                <c:pt idx="22">
                  <c:v>ARMADURA DE TELA SOLDADA DE AÇO (TELAS E TRELIÇA) CA-60</c:v>
                </c:pt>
                <c:pt idx="23">
                  <c:v>SEPARADOR DE ÁGUA E ÓLEO FABRICADO EM CONCRETO, COM FILTRO COALESCENTE DE REDE REMOVÍVEL, CLASSE I - CAPACIDADE DE 2300 L</c:v>
                </c:pt>
                <c:pt idx="24">
                  <c:v>REMOÇÃO DE TUBULAÇÃO ELÉTRICA EMBUTIDA COM DIÂMETRO EXTERNO ATÉ 50 MM</c:v>
                </c:pt>
                <c:pt idx="25">
                  <c:v>TRANSPORTE COM CAMINHÃO BASCULANTE DE 10 M³, EM VIA URBANA PAVIMENTADA, DMT ATÉ 30 KM (UNIDADE: M3XKM) - TRANSPORTE DE TERRA POR CAMINHÃO BASCULANTE, A PARTIR DE 1KM</c:v>
                </c:pt>
                <c:pt idx="26">
                  <c:v>ARMAÇÃO DE PILAR OU VIGA DE ESTRUTURA CONVENCIONAL DE CONCRETO ARMADO UTILIZANDO AÇO CA-50 DE 10,0 MM - MONTAGEM - ARMADURA EM BARRA DE AÇO CA-50 (A OU B) FYK = 500 MPA</c:v>
                </c:pt>
                <c:pt idx="27">
                  <c:v>DEMOLIÇÃO MECANIZADA DE CONCRETO ARMADO, INCLUSIVE FRAGMENTAÇÃO, CARREGAMENTO, TRANSPORTE ATÉ 1 QUILÔMETRO E DESCARREGAMENTO.</c:v>
                </c:pt>
                <c:pt idx="28">
                  <c:v>PINTURA EPÓXI BICOMPONENTE EM ESTRUTURAS METÁLICAS </c:v>
                </c:pt>
                <c:pt idx="29">
                  <c:v>EMBOÇO INTERNO - ARGAMASSA DE CIMENTO E AREIA 1:3</c:v>
                </c:pt>
                <c:pt idx="30">
                  <c:v>DEMOLIÇÃO DE ALVENARIA DE BLOCO FURADO, DE FORMA MANUAL, SEM REAPROVEITAMENTO - DEMOLIÇÃO DE ALVENARIA EM GERAL (TIJOLOS OU BLOCOS)</c:v>
                </c:pt>
                <c:pt idx="31">
                  <c:v>TINTA ACRÍLICA TEXTURADA</c:v>
                </c:pt>
                <c:pt idx="32">
                  <c:v>CONCRETO USINADO, FCK = 30 MPA - PARA BOMBEAMENTO</c:v>
                </c:pt>
                <c:pt idx="33">
                  <c:v>EMBOÇO COMUM</c:v>
                </c:pt>
                <c:pt idx="34">
                  <c:v>TUBO DE PVC RÍGIDO PxB COM VIROLA E ANEL DE BORRACHA, LINHA ESGOTO SÉRIE REFORÇADA 'R', DN=150 mm, INCLUSIVE CONEXÕES</c:v>
                </c:pt>
                <c:pt idx="35">
                  <c:v>ARMAÇÃO DE PILAR OU VIGA DE ESTRUTURA CONVENCIONAL DE CONCRETO ARMADO UTILIZANDO AÇO CA-50 DE 10,0 MM - MONTAGEM - ARMADURA EM BARRA DE AÇO CA-50 (A OU B) FYK = 500 MPA</c:v>
                </c:pt>
                <c:pt idx="36">
                  <c:v>TUBO SCH80, EM AÇO CARBONO ASTM A106GR.B, SEM COSTURA, EXTREMIDADE LISA, DIMENSÕES CONFORME ASME B36.10</c:v>
                </c:pt>
                <c:pt idx="37">
                  <c:v>BASE DE BRITA GRADUADA</c:v>
                </c:pt>
                <c:pt idx="38">
                  <c:v>TÊ DE REDUÇÃO, AÇO CARBONO, #3000, ES, ASTM A-105,B16.11.</c:v>
                </c:pt>
                <c:pt idx="39">
                  <c:v>IMPERMEABILIZAÇÃO DE SUPERFÍCIE COM ARGAMASSA POLIMÉRICA / MEMBRANA ACRÍLICA, 3 DEMÃOS. AF_09/2023</c:v>
                </c:pt>
                <c:pt idx="40">
                  <c:v>Caminhão MUNCK 3 toneladas</c:v>
                </c:pt>
                <c:pt idx="41">
                  <c:v>REBOCO</c:v>
                </c:pt>
                <c:pt idx="42">
                  <c:v>TAXA DE DESTINAÇÃO DE RESÍDUO SÓLIDO EM ATERRO, TIPO INERTE</c:v>
                </c:pt>
                <c:pt idx="43">
                  <c:v>COTOVELO 90º 3000# EM AÇO CARBONO FORNADO ASTM A105, EXTREMIDADE PARA ENCAIXE E SOLDA E DIMENSÕES CONFORME ASME B16.11</c:v>
                </c:pt>
                <c:pt idx="44">
                  <c:v>REBOCO EXTERNO - ARGAMASSA PRÉ-FABRICADA</c:v>
                </c:pt>
                <c:pt idx="45">
                  <c:v>RETIRADA DE ESTRUTURA METÁLICA</c:v>
                </c:pt>
                <c:pt idx="46">
                  <c:v>TAMPÃO EM FERRO FUNDIDO, DIÂMETRO DE 600MM, CLASSE D 400 (Ruptura &gt; 400kN)</c:v>
                </c:pt>
                <c:pt idx="47">
                  <c:v>TAXA DE DESTINAÇÃO DE RESÍDUO SÓLIDO EM ATERRO, TIPO SOLO/TERRA</c:v>
                </c:pt>
                <c:pt idx="48">
                  <c:v>LONA PLÁSTICA PRETA </c:v>
                </c:pt>
                <c:pt idx="49">
                  <c:v>TAXA DE DESTINAÇÃO DE RESÍDUO SÓLIDO EM ATERRO, TIPO INERTE</c:v>
                </c:pt>
                <c:pt idx="50">
                  <c:v>LANÇAMENTO COM USO DE BOMBA, ADENSAMENTO E ACABAMENTO DE CONCRETO EM ESTRUTURAS - LANÇAMENTO E ADENSAMENTO DE CONCRETO OU MASSA POR BOMBEAMENTO</c:v>
                </c:pt>
                <c:pt idx="51">
                  <c:v>PROTEÇÃO DE SUPERFÍCIES EM GERAL COM PLÁSTICO BOLHA </c:v>
                </c:pt>
                <c:pt idx="52">
                  <c:v>TRANSPORTE COM CAMINHÃO BASCULANTE DE 14 M³, EM VIA URBANA PAVIMENTADA, DMT ATÉ 30 KM (UNIDADE: M3XKM) - TRANSPORTE DE ENTULHO POR CAMINHÃO BASCULANTE, A PARTIR DE 1KM</c:v>
                </c:pt>
                <c:pt idx="53">
                  <c:v>REMOÇÃO DE TUBULAÇÃO ELÉTRICA EMBUTIDA COM DIÂMETRO EXTERNO ATÉ 50 MM</c:v>
                </c:pt>
                <c:pt idx="54">
                  <c:v>ESCAVAÇÃO E CARGA MECANIZADA EM SOLO DE 1ª CATEGORIA, EM CAMPO ABERTO</c:v>
                </c:pt>
                <c:pt idx="55">
                  <c:v>REMOÇÃO DE TUBULAÇÃO HIDRÁULICA EM GERAL, INCLUINDO CONEXÕES, CAIXAS E RALOS</c:v>
                </c:pt>
                <c:pt idx="56">
                  <c:v>CONTROLE TECNOLÓGICO DE CONCRETO - MOBILIZAÇÃO PARA MOLDAGEM E/OU COLETA DOS CORPOS DE PROVA DE CONCRETO</c:v>
                </c:pt>
                <c:pt idx="57">
                  <c:v>LIMPEZA MECANIZADA DE TERRENO, INCLUSIVE DE CAMADA VEGETAL ATÉ 30CM DE PROFUNDIDADE, SEM TRANSPORTE</c:v>
                </c:pt>
                <c:pt idx="58">
                  <c:v>CHAPISCO EM ARGAMASSA DE CIMENTO E AREIA NO TRAÇO 1:3 OU ARGAMASSA PRÉ-FABRICADA DENTRO DAS ESPECIFICAÇÕES E PRECEITOS DA NORMA NBR 7200. - CHAPISCO COMUM - ARGAMASSA DE CIMENTO E AREIA 1:3</c:v>
                </c:pt>
                <c:pt idx="59">
                  <c:v>CONTROLE TECNOLÓGICO DE CONCRETO MOLDAGEM DE CORPO DE PROVA</c:v>
                </c:pt>
                <c:pt idx="60">
                  <c:v>CHAPISCO EM ARGAMASSA DE CIMENTO E AREIA NO TRAÇO 1:3 OU ARGAMASSA PRÉ-FABRICADA DENTRO DAS ESPECIFICAÇÕES E PRECEITOS DA NORMA NBR 7200. - CHAPISCO</c:v>
                </c:pt>
                <c:pt idx="61">
                  <c:v>CARGA, MANOBRA E DESCARGA DE ENTULHO EM CAMINHÃO BASCULANTE 14 M³ - CARGA COM ESCAVADEIRA HIDRÁULICA  (CAÇAMBA DE 0,80 M³ / 111 HP) E DESCARGA LIVRE (UNIDADE: M3) - CARGA MECANIZADA E REMOÇÃO DE ENTULHO, INCLUSIVE TRANSPORTE ATÉ 1KM</c:v>
                </c:pt>
                <c:pt idx="62">
                  <c:v>TRANSPORTE COM CAMINHÃO BASCULANTE DE 10 M³, EM VIA URBANA PAVIMENTADA, DMT ATÉ 30 KM (UNIDADE: M3XKM) - TRANSPORTE DE TERRA POR CAMINHÃO BASCULANTE, A PARTIR DE 1KM</c:v>
                </c:pt>
                <c:pt idx="63">
                  <c:v>MANTA GEOTÊXTIL</c:v>
                </c:pt>
                <c:pt idx="64">
                  <c:v>BASE DE BRITA GRADUADA</c:v>
                </c:pt>
                <c:pt idx="65">
                  <c:v>REATERRO MANUAL DE VALAS, COM PLACA VIBRATÓRIA - REATERRO DE VALAS, INCLUSIVE COMPACTAÇÃO</c:v>
                </c:pt>
                <c:pt idx="66">
                  <c:v>ACABAMENTO DE PISO DE CONCRETO TIPO BAMBOLÊ</c:v>
                </c:pt>
                <c:pt idx="67">
                  <c:v>COMPACTAÇÃO DE ATERRO MECANIZADO A 100% PN, SEM FORNECIMENTO DE SOLO EM CAMPO ABERTO</c:v>
                </c:pt>
                <c:pt idx="68">
                  <c:v>SARJETA OU SARJETÃO MOLDADO NO LOCAL, TIPO PMSP, EM CONCRETO COM FCK 25MPA</c:v>
                </c:pt>
                <c:pt idx="69">
                  <c:v>TAXA DE DESTINAÇÃO DE RESÍDUO SÓLIDO EM ATERRO, TIPO SOLO/TERRA</c:v>
                </c:pt>
                <c:pt idx="70">
                  <c:v>NIPLE SOLDA ROSCADO BSP, CLASSE 3000#, EM AÇO CARBONO FORNADO ASTM A105.</c:v>
                </c:pt>
                <c:pt idx="71">
                  <c:v>REMOÇÃO DE TUBULAÇÃO HIDRÁULICA EM GERAL, INCLUINDO CONEXÕES, CAIXAS E RALOS</c:v>
                </c:pt>
                <c:pt idx="72">
                  <c:v>ESCAVAÇÃO E CARGA MECANIZADA EM SOLO DE 1ª CATEGORIA, EM CAMPO ABERTO</c:v>
                </c:pt>
                <c:pt idx="73">
                  <c:v>CONCRETO - ENSAIO DE RUPTURA A COMPRESSÃO (CORPO DE PROVA)</c:v>
                </c:pt>
                <c:pt idx="74">
                  <c:v>CIMBRAMENTO TUBULAR METÁLICO</c:v>
                </c:pt>
                <c:pt idx="75">
                  <c:v>BASE EM CONCRETO COM FCK DE 25MPA, PARA GUIAS, SARJETAS OU SARJETÕES</c:v>
                </c:pt>
                <c:pt idx="76">
                  <c:v>MONTAGEM E DESMONTAGEM DE CIMBRAMENTO TUBULAR METÁLICO</c:v>
                </c:pt>
                <c:pt idx="77">
                  <c:v>LONA PLÁSTICA PRETA - USO GERAL</c:v>
                </c:pt>
                <c:pt idx="78">
                  <c:v>DEMOLIÇÃO DE ALVENARIA DE BLOCO FURADO, DE FORMA MANUAL, SEM REAPROVEITAMENTO - DEMOLIÇÃO DE ALVENARIA EM GERAL (TIJOLOS OU BLOCOS)</c:v>
                </c:pt>
                <c:pt idx="79">
                  <c:v>GUIA PRÉ-MOLDADA RETA TIPO PMSP 100 - FCK=25MPa</c:v>
                </c:pt>
                <c:pt idx="80">
                  <c:v>ESCAVAÇÃO E CARGA MECANIZADA EM SOLO DE 1ª CATEGORIA, EM CAMPO ABERTO</c:v>
                </c:pt>
                <c:pt idx="81">
                  <c:v>DESCIMBRAMENTO EM MADEIRA</c:v>
                </c:pt>
                <c:pt idx="82">
                  <c:v>DEMOLIÇÃO MECANIZADA DE SARJETA OU SARJETÃO, INCLUSIVE FRAGMENTAÇÃO, CARREGAMENTO, TRANSPORTE ATÉ 1 QUILÔMETRO E DESCARREGAMENTO</c:v>
                </c:pt>
                <c:pt idx="83">
                  <c:v>LASTRO COM MATERIAL GRANULAR (AREIA MÉDIA), APLICADO EM PISOS OU LAJES SOBRE SOLO, ESPESSURA DE *10 CM* - LASTRO DE AREIA</c:v>
                </c:pt>
                <c:pt idx="84">
                  <c:v>TAXA DE DESTINAÇÃO DE RESÍDUO SÓLIDO EM ATERRO, TIPO INERTE</c:v>
                </c:pt>
                <c:pt idx="85">
                  <c:v>RECOMPOSIÇÃO DE BASE E OU SUB-BASE PARA FECHAMENTO DE VALAS DE SOLO BRITA (50/50) COM CIMENTO (TEOR DE 4%) - INCLUSO RETIRADA E COLOCAÇÃO DO MATERIAL. AF_12/2020</c:v>
                </c:pt>
                <c:pt idx="86">
                  <c:v>TAXA DE DESTINAÇÃO DE RESÍDUO SÓLIDO EM ATERRO, TIPO INERTE</c:v>
                </c:pt>
                <c:pt idx="87">
                  <c:v>CARGA, MANOBRA E DESCARGA DE ENTULHO EM CAMINHÃO BASCULANTE 14 M³ - CARGA COM ESCAVADEIRA HIDRÁULICA  (CAÇAMBA DE 0,80 M³ / 111 HP) E DESCARGA LIVRE (UNIDADE: M3) - CARGA MECANIZADA E REMOÇÃO DE ENTULHO, INCLUSIVE TRANSPORTE ATÉ 1KM</c:v>
                </c:pt>
              </c:strCache>
            </c:strRef>
          </c:cat>
          <c:val>
            <c:numRef>
              <c:f>'Curva ABC'!$D$17:$D$104</c:f>
              <c:numCache>
                <c:formatCode>0.00%</c:formatCode>
                <c:ptCount val="88"/>
                <c:pt idx="0">
                  <c:v>0.17727459544357974</c:v>
                </c:pt>
                <c:pt idx="1">
                  <c:v>0.11979239526295683</c:v>
                </c:pt>
                <c:pt idx="2">
                  <c:v>0.11231186569635913</c:v>
                </c:pt>
                <c:pt idx="3">
                  <c:v>7.1425972365774679E-2</c:v>
                </c:pt>
                <c:pt idx="4">
                  <c:v>4.7055697134491335E-2</c:v>
                </c:pt>
                <c:pt idx="5">
                  <c:v>3.4966787633670907E-2</c:v>
                </c:pt>
                <c:pt idx="6">
                  <c:v>2.6547211951781492E-2</c:v>
                </c:pt>
                <c:pt idx="7">
                  <c:v>2.2262332091706385E-2</c:v>
                </c:pt>
                <c:pt idx="8">
                  <c:v>1.8350857115111266E-2</c:v>
                </c:pt>
                <c:pt idx="9">
                  <c:v>1.7476040528361627E-2</c:v>
                </c:pt>
                <c:pt idx="10">
                  <c:v>1.724926264961147E-2</c:v>
                </c:pt>
                <c:pt idx="11">
                  <c:v>1.7129893872094532E-2</c:v>
                </c:pt>
                <c:pt idx="12">
                  <c:v>1.6876199371735116E-2</c:v>
                </c:pt>
                <c:pt idx="13">
                  <c:v>1.5915575005403498E-2</c:v>
                </c:pt>
                <c:pt idx="14">
                  <c:v>1.4985429702830316E-2</c:v>
                </c:pt>
                <c:pt idx="15">
                  <c:v>1.3936343380787523E-2</c:v>
                </c:pt>
                <c:pt idx="16">
                  <c:v>1.3423659886148144E-2</c:v>
                </c:pt>
                <c:pt idx="17">
                  <c:v>1.340291479335839E-2</c:v>
                </c:pt>
                <c:pt idx="18">
                  <c:v>1.1799425945390263E-2</c:v>
                </c:pt>
                <c:pt idx="19">
                  <c:v>1.1122578701928504E-2</c:v>
                </c:pt>
                <c:pt idx="20">
                  <c:v>1.0542331371915107E-2</c:v>
                </c:pt>
                <c:pt idx="21">
                  <c:v>9.0047428977138178E-3</c:v>
                </c:pt>
                <c:pt idx="22">
                  <c:v>8.9296934463901009E-3</c:v>
                </c:pt>
                <c:pt idx="23">
                  <c:v>8.9107215098414815E-3</c:v>
                </c:pt>
                <c:pt idx="24">
                  <c:v>8.8659678851361143E-3</c:v>
                </c:pt>
                <c:pt idx="25">
                  <c:v>8.6035526208845681E-3</c:v>
                </c:pt>
                <c:pt idx="26">
                  <c:v>8.1634036929566483E-3</c:v>
                </c:pt>
                <c:pt idx="27">
                  <c:v>7.3479035212846095E-3</c:v>
                </c:pt>
                <c:pt idx="28">
                  <c:v>7.226984201543038E-3</c:v>
                </c:pt>
                <c:pt idx="29">
                  <c:v>7.2133950004803077E-3</c:v>
                </c:pt>
                <c:pt idx="30">
                  <c:v>7.1485992190493779E-3</c:v>
                </c:pt>
                <c:pt idx="31">
                  <c:v>6.8736649739120446E-3</c:v>
                </c:pt>
                <c:pt idx="32">
                  <c:v>6.7591028556458115E-3</c:v>
                </c:pt>
                <c:pt idx="33">
                  <c:v>6.7365202711985551E-3</c:v>
                </c:pt>
                <c:pt idx="34">
                  <c:v>6.351930888263641E-3</c:v>
                </c:pt>
                <c:pt idx="35">
                  <c:v>6.205852807400717E-3</c:v>
                </c:pt>
                <c:pt idx="36">
                  <c:v>6.0998057998779137E-3</c:v>
                </c:pt>
                <c:pt idx="37">
                  <c:v>5.7523538130521438E-3</c:v>
                </c:pt>
                <c:pt idx="38">
                  <c:v>5.3222259574263447E-3</c:v>
                </c:pt>
                <c:pt idx="39">
                  <c:v>4.5140678683430442E-3</c:v>
                </c:pt>
                <c:pt idx="40">
                  <c:v>4.369850089542552E-3</c:v>
                </c:pt>
                <c:pt idx="41">
                  <c:v>4.2775159704059621E-3</c:v>
                </c:pt>
                <c:pt idx="42">
                  <c:v>3.737336666704066E-3</c:v>
                </c:pt>
                <c:pt idx="43">
                  <c:v>3.5191187306987965E-3</c:v>
                </c:pt>
                <c:pt idx="44">
                  <c:v>3.1069855157061089E-3</c:v>
                </c:pt>
                <c:pt idx="45">
                  <c:v>3.1061031000526856E-3</c:v>
                </c:pt>
                <c:pt idx="46">
                  <c:v>3.0917461400144582E-3</c:v>
                </c:pt>
                <c:pt idx="47">
                  <c:v>2.7399006038817011E-3</c:v>
                </c:pt>
                <c:pt idx="48">
                  <c:v>1.9640366406085976E-3</c:v>
                </c:pt>
                <c:pt idx="49">
                  <c:v>1.557254672266732E-3</c:v>
                </c:pt>
                <c:pt idx="50">
                  <c:v>1.5383130908165931E-3</c:v>
                </c:pt>
                <c:pt idx="51">
                  <c:v>1.5096098762068463E-3</c:v>
                </c:pt>
                <c:pt idx="52">
                  <c:v>1.4874155135816093E-3</c:v>
                </c:pt>
                <c:pt idx="53">
                  <c:v>1.4776613141893526E-3</c:v>
                </c:pt>
                <c:pt idx="54">
                  <c:v>1.4255101378662961E-3</c:v>
                </c:pt>
                <c:pt idx="55">
                  <c:v>1.4078449803654066E-3</c:v>
                </c:pt>
                <c:pt idx="56">
                  <c:v>1.3958492013688465E-3</c:v>
                </c:pt>
                <c:pt idx="57">
                  <c:v>1.3275943505764957E-3</c:v>
                </c:pt>
                <c:pt idx="58">
                  <c:v>1.2897387190446035E-3</c:v>
                </c:pt>
                <c:pt idx="59">
                  <c:v>1.2865179019096056E-3</c:v>
                </c:pt>
                <c:pt idx="60">
                  <c:v>1.1607648471401431E-3</c:v>
                </c:pt>
                <c:pt idx="61">
                  <c:v>1.1485648788475255E-3</c:v>
                </c:pt>
                <c:pt idx="62">
                  <c:v>1.108534664613973E-3</c:v>
                </c:pt>
                <c:pt idx="63">
                  <c:v>1.0483097962677814E-3</c:v>
                </c:pt>
                <c:pt idx="64">
                  <c:v>9.7971962752712942E-4</c:v>
                </c:pt>
                <c:pt idx="65">
                  <c:v>9.398167916792933E-4</c:v>
                </c:pt>
                <c:pt idx="66">
                  <c:v>7.8216441103855098E-4</c:v>
                </c:pt>
                <c:pt idx="67">
                  <c:v>6.7052501863950568E-4</c:v>
                </c:pt>
                <c:pt idx="68">
                  <c:v>6.2322254713809578E-4</c:v>
                </c:pt>
                <c:pt idx="69">
                  <c:v>5.479801207763402E-4</c:v>
                </c:pt>
                <c:pt idx="70">
                  <c:v>5.2882500989956957E-4</c:v>
                </c:pt>
                <c:pt idx="71">
                  <c:v>5.068241929315464E-4</c:v>
                </c:pt>
                <c:pt idx="72">
                  <c:v>4.9892854825320373E-4</c:v>
                </c:pt>
                <c:pt idx="73">
                  <c:v>4.5466466542674606E-4</c:v>
                </c:pt>
                <c:pt idx="74">
                  <c:v>4.3822698516122696E-4</c:v>
                </c:pt>
                <c:pt idx="75">
                  <c:v>4.2986312248659097E-4</c:v>
                </c:pt>
                <c:pt idx="76">
                  <c:v>3.8775620494468438E-4</c:v>
                </c:pt>
                <c:pt idx="77">
                  <c:v>3.7113519967362467E-4</c:v>
                </c:pt>
                <c:pt idx="78">
                  <c:v>2.9964188343320741E-4</c:v>
                </c:pt>
                <c:pt idx="79">
                  <c:v>2.987051162700264E-4</c:v>
                </c:pt>
                <c:pt idx="80">
                  <c:v>2.2808162205860738E-4</c:v>
                </c:pt>
                <c:pt idx="81">
                  <c:v>2.2324060782515711E-4</c:v>
                </c:pt>
                <c:pt idx="82">
                  <c:v>2.1778155542139866E-4</c:v>
                </c:pt>
                <c:pt idx="83">
                  <c:v>1.8890092496762171E-4</c:v>
                </c:pt>
                <c:pt idx="84">
                  <c:v>1.5897864555850855E-4</c:v>
                </c:pt>
                <c:pt idx="85">
                  <c:v>1.3645675664549636E-4</c:v>
                </c:pt>
                <c:pt idx="86">
                  <c:v>7.6336013346408447E-5</c:v>
                </c:pt>
                <c:pt idx="87">
                  <c:v>5.2287890823759379E-5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ABC'!$A$17:$A$104</c:f>
              <c:strCache>
                <c:ptCount val="88"/>
                <c:pt idx="0">
                  <c:v>1.3.1</c:v>
                </c:pt>
                <c:pt idx="1">
                  <c:v>8.1.7</c:v>
                </c:pt>
                <c:pt idx="2">
                  <c:v>9.1.1</c:v>
                </c:pt>
                <c:pt idx="3">
                  <c:v>11.1.4</c:v>
                </c:pt>
                <c:pt idx="4">
                  <c:v>5.2.1.1</c:v>
                </c:pt>
                <c:pt idx="5">
                  <c:v>1.3.10</c:v>
                </c:pt>
                <c:pt idx="6">
                  <c:v>9.1.2</c:v>
                </c:pt>
                <c:pt idx="7">
                  <c:v>1.1.1</c:v>
                </c:pt>
                <c:pt idx="8">
                  <c:v>1.3.3</c:v>
                </c:pt>
                <c:pt idx="9">
                  <c:v>10.1.1</c:v>
                </c:pt>
                <c:pt idx="10">
                  <c:v>9.1.3</c:v>
                </c:pt>
                <c:pt idx="11">
                  <c:v>13.1</c:v>
                </c:pt>
                <c:pt idx="12">
                  <c:v>3.2</c:v>
                </c:pt>
                <c:pt idx="13">
                  <c:v>7.1.6</c:v>
                </c:pt>
                <c:pt idx="14">
                  <c:v>8.1.1</c:v>
                </c:pt>
                <c:pt idx="15">
                  <c:v>5.1.1</c:v>
                </c:pt>
                <c:pt idx="16">
                  <c:v>5.1.3</c:v>
                </c:pt>
                <c:pt idx="17">
                  <c:v>5.2.1.4</c:v>
                </c:pt>
                <c:pt idx="18">
                  <c:v>7.1.3</c:v>
                </c:pt>
                <c:pt idx="19">
                  <c:v>5.2.1.2</c:v>
                </c:pt>
                <c:pt idx="20">
                  <c:v>8.1.5</c:v>
                </c:pt>
                <c:pt idx="21">
                  <c:v>11.2.5</c:v>
                </c:pt>
                <c:pt idx="22">
                  <c:v>7.1.2</c:v>
                </c:pt>
                <c:pt idx="23">
                  <c:v>11.2.1</c:v>
                </c:pt>
                <c:pt idx="24">
                  <c:v>1.3.8</c:v>
                </c:pt>
                <c:pt idx="25">
                  <c:v>6.1.2</c:v>
                </c:pt>
                <c:pt idx="26">
                  <c:v>10.1.2</c:v>
                </c:pt>
                <c:pt idx="27">
                  <c:v>2.1</c:v>
                </c:pt>
                <c:pt idx="28">
                  <c:v>5.2.1.3</c:v>
                </c:pt>
                <c:pt idx="29">
                  <c:v>5.1.5</c:v>
                </c:pt>
                <c:pt idx="30">
                  <c:v>1.3.2</c:v>
                </c:pt>
                <c:pt idx="31">
                  <c:v>5.1.6</c:v>
                </c:pt>
                <c:pt idx="32">
                  <c:v>10.1.3</c:v>
                </c:pt>
                <c:pt idx="33">
                  <c:v>8.1.3</c:v>
                </c:pt>
                <c:pt idx="34">
                  <c:v>11.1.1</c:v>
                </c:pt>
                <c:pt idx="35">
                  <c:v>7.1.4</c:v>
                </c:pt>
                <c:pt idx="36">
                  <c:v>12.1</c:v>
                </c:pt>
                <c:pt idx="37">
                  <c:v>7.1.5</c:v>
                </c:pt>
                <c:pt idx="38">
                  <c:v>12.4</c:v>
                </c:pt>
                <c:pt idx="39">
                  <c:v>7.1.9</c:v>
                </c:pt>
                <c:pt idx="40">
                  <c:v>4.1</c:v>
                </c:pt>
                <c:pt idx="41">
                  <c:v>8.1.4</c:v>
                </c:pt>
                <c:pt idx="42">
                  <c:v>1.3.11</c:v>
                </c:pt>
                <c:pt idx="43">
                  <c:v>12.2</c:v>
                </c:pt>
                <c:pt idx="44">
                  <c:v>5.1.4</c:v>
                </c:pt>
                <c:pt idx="45">
                  <c:v>2.5</c:v>
                </c:pt>
                <c:pt idx="46">
                  <c:v>11.2.2</c:v>
                </c:pt>
                <c:pt idx="47">
                  <c:v>6.1.3</c:v>
                </c:pt>
                <c:pt idx="48">
                  <c:v>1.2.2</c:v>
                </c:pt>
                <c:pt idx="49">
                  <c:v>3.3</c:v>
                </c:pt>
                <c:pt idx="50">
                  <c:v>7.1.7</c:v>
                </c:pt>
                <c:pt idx="51">
                  <c:v>1.2.1</c:v>
                </c:pt>
                <c:pt idx="52">
                  <c:v>2.7</c:v>
                </c:pt>
                <c:pt idx="53">
                  <c:v>2.4</c:v>
                </c:pt>
                <c:pt idx="54">
                  <c:v>6.1.1</c:v>
                </c:pt>
                <c:pt idx="55">
                  <c:v>1.3.7</c:v>
                </c:pt>
                <c:pt idx="56">
                  <c:v>7.1.12</c:v>
                </c:pt>
                <c:pt idx="57">
                  <c:v>3.1</c:v>
                </c:pt>
                <c:pt idx="58">
                  <c:v>5.1.2</c:v>
                </c:pt>
                <c:pt idx="59">
                  <c:v>7.1.13</c:v>
                </c:pt>
                <c:pt idx="60">
                  <c:v>8.1.2</c:v>
                </c:pt>
                <c:pt idx="61">
                  <c:v>1.3.9</c:v>
                </c:pt>
                <c:pt idx="62">
                  <c:v>11.2.11</c:v>
                </c:pt>
                <c:pt idx="63">
                  <c:v>11.1.3</c:v>
                </c:pt>
                <c:pt idx="64">
                  <c:v>11.1.2</c:v>
                </c:pt>
                <c:pt idx="65">
                  <c:v>11.2.7</c:v>
                </c:pt>
                <c:pt idx="66">
                  <c:v>7.1.10</c:v>
                </c:pt>
                <c:pt idx="67">
                  <c:v>7.1.1</c:v>
                </c:pt>
                <c:pt idx="68">
                  <c:v>11.2.9</c:v>
                </c:pt>
                <c:pt idx="69">
                  <c:v>11.2.13</c:v>
                </c:pt>
                <c:pt idx="70">
                  <c:v>12.3</c:v>
                </c:pt>
                <c:pt idx="71">
                  <c:v>2.3</c:v>
                </c:pt>
                <c:pt idx="72">
                  <c:v>11.2.3</c:v>
                </c:pt>
                <c:pt idx="73">
                  <c:v>7.1.11</c:v>
                </c:pt>
                <c:pt idx="74">
                  <c:v>1.3.4</c:v>
                </c:pt>
                <c:pt idx="75">
                  <c:v>11.2.8</c:v>
                </c:pt>
                <c:pt idx="76">
                  <c:v>1.3.5</c:v>
                </c:pt>
                <c:pt idx="77">
                  <c:v>7.1.8</c:v>
                </c:pt>
                <c:pt idx="78">
                  <c:v>2.2</c:v>
                </c:pt>
                <c:pt idx="79">
                  <c:v>11.2.10</c:v>
                </c:pt>
                <c:pt idx="80">
                  <c:v>11.1.5</c:v>
                </c:pt>
                <c:pt idx="81">
                  <c:v>1.3.6</c:v>
                </c:pt>
                <c:pt idx="82">
                  <c:v>11.1.6</c:v>
                </c:pt>
                <c:pt idx="83">
                  <c:v>11.2.4</c:v>
                </c:pt>
                <c:pt idx="84">
                  <c:v>2.8</c:v>
                </c:pt>
                <c:pt idx="85">
                  <c:v>11.2.6</c:v>
                </c:pt>
                <c:pt idx="86">
                  <c:v>11.2.12</c:v>
                </c:pt>
                <c:pt idx="87">
                  <c:v>2.6</c:v>
                </c:pt>
              </c:strCache>
            </c:strRef>
          </c:cat>
          <c:val>
            <c:numRef>
              <c:f>'Curva ABC'!$E$17:$E$104</c:f>
              <c:numCache>
                <c:formatCode>0.00%</c:formatCode>
                <c:ptCount val="88"/>
                <c:pt idx="0">
                  <c:v>0.17727459544357974</c:v>
                </c:pt>
                <c:pt idx="1">
                  <c:v>0.29706699070653658</c:v>
                </c:pt>
                <c:pt idx="2">
                  <c:v>0.40937885640289573</c:v>
                </c:pt>
                <c:pt idx="3">
                  <c:v>0.48080482876867042</c:v>
                </c:pt>
                <c:pt idx="4">
                  <c:v>0.52786052590316179</c:v>
                </c:pt>
                <c:pt idx="5">
                  <c:v>0.56282731353683269</c:v>
                </c:pt>
                <c:pt idx="6">
                  <c:v>0.58937452548861413</c:v>
                </c:pt>
                <c:pt idx="7">
                  <c:v>0.61163685758032049</c:v>
                </c:pt>
                <c:pt idx="8">
                  <c:v>0.6299877146954318</c:v>
                </c:pt>
                <c:pt idx="9">
                  <c:v>0.6474637552237934</c:v>
                </c:pt>
                <c:pt idx="10">
                  <c:v>0.66471301787340487</c:v>
                </c:pt>
                <c:pt idx="11">
                  <c:v>0.68184291174549938</c:v>
                </c:pt>
                <c:pt idx="12">
                  <c:v>0.6987191111172345</c:v>
                </c:pt>
                <c:pt idx="13">
                  <c:v>0.71463468612263803</c:v>
                </c:pt>
                <c:pt idx="14">
                  <c:v>0.72962011582546837</c:v>
                </c:pt>
                <c:pt idx="15">
                  <c:v>0.7435564592062559</c:v>
                </c:pt>
                <c:pt idx="16">
                  <c:v>0.75698011909240404</c:v>
                </c:pt>
                <c:pt idx="17">
                  <c:v>0.77038303388576246</c:v>
                </c:pt>
                <c:pt idx="18">
                  <c:v>0.78218245983115275</c:v>
                </c:pt>
                <c:pt idx="19">
                  <c:v>0.79330503853308121</c:v>
                </c:pt>
                <c:pt idx="20">
                  <c:v>0.80384736990499628</c:v>
                </c:pt>
                <c:pt idx="21">
                  <c:v>0.81285211280271008</c:v>
                </c:pt>
                <c:pt idx="22">
                  <c:v>0.82178180624910013</c:v>
                </c:pt>
                <c:pt idx="23">
                  <c:v>0.83069252775894165</c:v>
                </c:pt>
                <c:pt idx="24">
                  <c:v>0.83955849564407781</c:v>
                </c:pt>
                <c:pt idx="25">
                  <c:v>0.84816204826496233</c:v>
                </c:pt>
                <c:pt idx="26">
                  <c:v>0.85632545195791898</c:v>
                </c:pt>
                <c:pt idx="27">
                  <c:v>0.86367335547920354</c:v>
                </c:pt>
                <c:pt idx="28">
                  <c:v>0.87090033968074654</c:v>
                </c:pt>
                <c:pt idx="29">
                  <c:v>0.87811373468122689</c:v>
                </c:pt>
                <c:pt idx="30">
                  <c:v>0.88526233390027631</c:v>
                </c:pt>
                <c:pt idx="31">
                  <c:v>0.89213599887418837</c:v>
                </c:pt>
                <c:pt idx="32">
                  <c:v>0.89889510172983422</c:v>
                </c:pt>
                <c:pt idx="33">
                  <c:v>0.90563162200103275</c:v>
                </c:pt>
                <c:pt idx="34">
                  <c:v>0.91198355288929644</c:v>
                </c:pt>
                <c:pt idx="35">
                  <c:v>0.91818940569669716</c:v>
                </c:pt>
                <c:pt idx="36">
                  <c:v>0.92428921149657506</c:v>
                </c:pt>
                <c:pt idx="37">
                  <c:v>0.93004156530962723</c:v>
                </c:pt>
                <c:pt idx="38">
                  <c:v>0.9353637912670536</c:v>
                </c:pt>
                <c:pt idx="39">
                  <c:v>0.93987785913539668</c:v>
                </c:pt>
                <c:pt idx="40">
                  <c:v>0.94424770922493928</c:v>
                </c:pt>
                <c:pt idx="41">
                  <c:v>0.94852522519534521</c:v>
                </c:pt>
                <c:pt idx="42">
                  <c:v>0.95226256186204927</c:v>
                </c:pt>
                <c:pt idx="43">
                  <c:v>0.95578168059274804</c:v>
                </c:pt>
                <c:pt idx="44">
                  <c:v>0.95888866610845414</c:v>
                </c:pt>
                <c:pt idx="45">
                  <c:v>0.96199476920850679</c:v>
                </c:pt>
                <c:pt idx="46">
                  <c:v>0.9650865153485213</c:v>
                </c:pt>
                <c:pt idx="47">
                  <c:v>0.96782641595240304</c:v>
                </c:pt>
                <c:pt idx="48">
                  <c:v>0.96979045259301166</c:v>
                </c:pt>
                <c:pt idx="49">
                  <c:v>0.97134770726527842</c:v>
                </c:pt>
                <c:pt idx="50">
                  <c:v>0.97288602035609506</c:v>
                </c:pt>
                <c:pt idx="51">
                  <c:v>0.97439563023230191</c:v>
                </c:pt>
                <c:pt idx="52">
                  <c:v>0.97588304574588347</c:v>
                </c:pt>
                <c:pt idx="53">
                  <c:v>0.97736070706007283</c:v>
                </c:pt>
                <c:pt idx="54">
                  <c:v>0.97878621719793912</c:v>
                </c:pt>
                <c:pt idx="55">
                  <c:v>0.98019406217830451</c:v>
                </c:pt>
                <c:pt idx="56">
                  <c:v>0.98158991137967333</c:v>
                </c:pt>
                <c:pt idx="57">
                  <c:v>0.98291750573024983</c:v>
                </c:pt>
                <c:pt idx="58">
                  <c:v>0.98420724444929442</c:v>
                </c:pt>
                <c:pt idx="59">
                  <c:v>0.98549376235120401</c:v>
                </c:pt>
                <c:pt idx="60">
                  <c:v>0.98665452719834412</c:v>
                </c:pt>
                <c:pt idx="61">
                  <c:v>0.98780309207719164</c:v>
                </c:pt>
                <c:pt idx="62">
                  <c:v>0.98891162674180566</c:v>
                </c:pt>
                <c:pt idx="63">
                  <c:v>0.98995993653807346</c:v>
                </c:pt>
                <c:pt idx="64">
                  <c:v>0.99093965616560054</c:v>
                </c:pt>
                <c:pt idx="65">
                  <c:v>0.99187947295727985</c:v>
                </c:pt>
                <c:pt idx="66">
                  <c:v>0.99266163736831836</c:v>
                </c:pt>
                <c:pt idx="67">
                  <c:v>0.99333216238695787</c:v>
                </c:pt>
                <c:pt idx="68">
                  <c:v>0.99395538493409596</c:v>
                </c:pt>
                <c:pt idx="69">
                  <c:v>0.99450336505487236</c:v>
                </c:pt>
                <c:pt idx="70">
                  <c:v>0.99503219006477195</c:v>
                </c:pt>
                <c:pt idx="71">
                  <c:v>0.99553901425770353</c:v>
                </c:pt>
                <c:pt idx="72">
                  <c:v>0.9960379428059567</c:v>
                </c:pt>
                <c:pt idx="73">
                  <c:v>0.99649260747138346</c:v>
                </c:pt>
                <c:pt idx="74">
                  <c:v>0.99693083445654473</c:v>
                </c:pt>
                <c:pt idx="75">
                  <c:v>0.99736069757903134</c:v>
                </c:pt>
                <c:pt idx="76">
                  <c:v>0.99774845378397603</c:v>
                </c:pt>
                <c:pt idx="77">
                  <c:v>0.99811958898364961</c:v>
                </c:pt>
                <c:pt idx="78">
                  <c:v>0.99841923086708284</c:v>
                </c:pt>
                <c:pt idx="79">
                  <c:v>0.9987179359833529</c:v>
                </c:pt>
                <c:pt idx="80">
                  <c:v>0.99894601760541146</c:v>
                </c:pt>
                <c:pt idx="81">
                  <c:v>0.99916925821323666</c:v>
                </c:pt>
                <c:pt idx="82">
                  <c:v>0.99938703976865806</c:v>
                </c:pt>
                <c:pt idx="83">
                  <c:v>0.99957594069362565</c:v>
                </c:pt>
                <c:pt idx="84">
                  <c:v>0.99973491933918412</c:v>
                </c:pt>
                <c:pt idx="85">
                  <c:v>0.99987137609582966</c:v>
                </c:pt>
                <c:pt idx="86">
                  <c:v>0.9999477121091761</c:v>
                </c:pt>
                <c:pt idx="87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ABC'!$B$17:$B$104</c:f>
              <c:strCache>
                <c:ptCount val="88"/>
                <c:pt idx="0">
                  <c:v>DEMOLIÇÃO MECANIZADA DE CONCRETO ARMADO, INCLUSIVE FRAGMENTAÇÃO, CARREGAMENTO, TRANSPORTE ATÉ 1 QUILÔMETRO E DESCARREGAMENTO.</c:v>
                </c:pt>
                <c:pt idx="1">
                  <c:v>GRADIL COM FECHAMENTO VERTICAL EM BARRA CHATA DE AÇO GALVANIZADO COM DIMENSÕES 25,4X3,17mm  (ESPAÇAMENTO ENTRE BARRAS=0,10M) 
TRAVAMENTO HORIZONTAL EM BARRA REDONDA DE AÇO GALVANIZADO Ø=6mm (ESPAÇAMENTO ENTRE AS BARRAS=0,20M). ACABAMENTO EM PINTURA ELETROS</c:v>
                </c:pt>
                <c:pt idx="2">
                  <c:v>FORNECIMENTO E MONTAGEM DE ESTRUTURA METÁLICA VERTICAL - NÃO PATINÁVEL</c:v>
                </c:pt>
                <c:pt idx="3">
                  <c:v>VÁLVULA DE ESFERA EM AÇO CARBONO FUNDIDO, PASSAGEM PLENA, ACIONAMENTO COM ALAVANCA, CLASSE 600 LIBRAS PARA ÁGUA, ÓLEO E GÁS DN= 4"</c:v>
                </c:pt>
                <c:pt idx="4">
                  <c:v>FORNECIMENTO E MONTAGEM DE ESTRUTURA METÁLICA VERTICAL - NÃO PATINÁVEL</c:v>
                </c:pt>
                <c:pt idx="5">
                  <c:v>TRANSPORTE COM CAMINHÃO BASCULANTE DE 14 M³, EM VIA URBANA PAVIMENTADA, DMT ATÉ 30 KM (UNIDADE: M3XKM) - TRANSPORTE DE ENTULHO POR CAMINHÃO BASCULANTE, A PARTIR DE 1KM</c:v>
                </c:pt>
                <c:pt idx="6">
                  <c:v>GALVANIZAÇÃO EM ESTRUTURA METÁLICA</c:v>
                </c:pt>
                <c:pt idx="7">
                  <c:v>LOCAÇÃO DA OBRA</c:v>
                </c:pt>
                <c:pt idx="8">
                  <c:v>RETIRADA DE ESTRUTURA METÁLICA</c:v>
                </c:pt>
                <c:pt idx="9">
                  <c:v>FORMA EM MADEIRA COMUM PARA A ESTRUTURA </c:v>
                </c:pt>
                <c:pt idx="10">
                  <c:v>PINTURA EPÓXI BICOMPONENTE EM ESTRUTURAS METÁLICAS </c:v>
                </c:pt>
                <c:pt idx="11">
                  <c:v>LIMPEZA FINAL DA OBRA</c:v>
                </c:pt>
                <c:pt idx="12">
                  <c:v>TRANSPORTE COM CAMINHÃO BASCULANTE DE 10 M³, EM VIA URBANA PAVIMENTADA, DMT ATÉ 30 KM (UNIDADE: M3XKM) - TRANSPORTE DE TERRA POR CAMINHÃO BASCULANTE, A PARTIR DE 1KM</c:v>
                </c:pt>
                <c:pt idx="13">
                  <c:v>CONCRETO USINADO, FCK = 30 MPA - PARA BOMBEAMENTO</c:v>
                </c:pt>
                <c:pt idx="14">
                  <c:v>ALVENARIA DE VEDAÇÃO DE BLOCOS VAZADOS DE CONCRETO DE 19X19X39 CM (ESPESSURA 19 CM) E ARGAMASSA DE ASSENTAMENTO COM PREPARO EM BETONEIRA - ALVENARIA DE BLOCO DE CONCRETO DE VEDAÇÃO DE 19 X 19 X 39 CM - CLASSE C</c:v>
                </c:pt>
                <c:pt idx="15">
                  <c:v>ALVENARIA DE VEDAÇÃO DE BLOCOS VAZADOS DE CONCRETO DE 14X19X39 CM (ESPESSURA 14 CM) E ARGAMASSA DE ASSENTAMENTO COM PREPARO EM BETONEIRA. - ALVENARIA DE BLOCO DE CONCRETO DE VEDAÇÃO DE 14 CM - CLASSE C</c:v>
                </c:pt>
                <c:pt idx="16">
                  <c:v>EMBOÇO - ARGAMASSA MISTA DE CIMENTO, CAL E AREIA 1:4/12</c:v>
                </c:pt>
                <c:pt idx="17">
                  <c:v>TELHAMENTO EM CHAPA DE AÇO PRÉ-PINTADA, TIPO SANDUÍCHE, ESPESSURA DE 0,50MM, COM POLIISOCIANURATO (PIR)</c:v>
                </c:pt>
                <c:pt idx="18">
                  <c:v>FORMA EM MADEIRA COMUM PARA A ESTRUTURA </c:v>
                </c:pt>
                <c:pt idx="19">
                  <c:v>GALVANIZAÇÃO EM ESTRUTURA METÁLICA</c:v>
                </c:pt>
                <c:pt idx="20">
                  <c:v>TINTA ACRÍLICA ANTIMOFO EM MASSA, INCLUSIVE PREPARO</c:v>
                </c:pt>
                <c:pt idx="21">
                  <c:v>RECOMPOSIÇÃO DE REVESTIMENTO EM CONCRETO ASFÁLTICO (AQUISIÇÃO EM USINA), PARA FECHAMENTO DE VALAS - INCLUSO DEMOLIÇÃO DO PAVIMENTO. AF_12/2020</c:v>
                </c:pt>
                <c:pt idx="22">
                  <c:v>ARMADURA DE TELA SOLDADA DE AÇO (TELAS E TRELIÇA) CA-60</c:v>
                </c:pt>
                <c:pt idx="23">
                  <c:v>SEPARADOR DE ÁGUA E ÓLEO FABRICADO EM CONCRETO, COM FILTRO COALESCENTE DE REDE REMOVÍVEL, CLASSE I - CAPACIDADE DE 2300 L</c:v>
                </c:pt>
                <c:pt idx="24">
                  <c:v>REMOÇÃO DE TUBULAÇÃO ELÉTRICA EMBUTIDA COM DIÂMETRO EXTERNO ATÉ 50 MM</c:v>
                </c:pt>
                <c:pt idx="25">
                  <c:v>TRANSPORTE COM CAMINHÃO BASCULANTE DE 10 M³, EM VIA URBANA PAVIMENTADA, DMT ATÉ 30 KM (UNIDADE: M3XKM) - TRANSPORTE DE TERRA POR CAMINHÃO BASCULANTE, A PARTIR DE 1KM</c:v>
                </c:pt>
                <c:pt idx="26">
                  <c:v>ARMAÇÃO DE PILAR OU VIGA DE ESTRUTURA CONVENCIONAL DE CONCRETO ARMADO UTILIZANDO AÇO CA-50 DE 10,0 MM - MONTAGEM - ARMADURA EM BARRA DE AÇO CA-50 (A OU B) FYK = 500 MPA</c:v>
                </c:pt>
                <c:pt idx="27">
                  <c:v>DEMOLIÇÃO MECANIZADA DE CONCRETO ARMADO, INCLUSIVE FRAGMENTAÇÃO, CARREGAMENTO, TRANSPORTE ATÉ 1 QUILÔMETRO E DESCARREGAMENTO.</c:v>
                </c:pt>
                <c:pt idx="28">
                  <c:v>PINTURA EPÓXI BICOMPONENTE EM ESTRUTURAS METÁLICAS </c:v>
                </c:pt>
                <c:pt idx="29">
                  <c:v>EMBOÇO INTERNO - ARGAMASSA DE CIMENTO E AREIA 1:3</c:v>
                </c:pt>
                <c:pt idx="30">
                  <c:v>DEMOLIÇÃO DE ALVENARIA DE BLOCO FURADO, DE FORMA MANUAL, SEM REAPROVEITAMENTO - DEMOLIÇÃO DE ALVENARIA EM GERAL (TIJOLOS OU BLOCOS)</c:v>
                </c:pt>
                <c:pt idx="31">
                  <c:v>TINTA ACRÍLICA TEXTURADA</c:v>
                </c:pt>
                <c:pt idx="32">
                  <c:v>CONCRETO USINADO, FCK = 30 MPA - PARA BOMBEAMENTO</c:v>
                </c:pt>
                <c:pt idx="33">
                  <c:v>EMBOÇO COMUM</c:v>
                </c:pt>
                <c:pt idx="34">
                  <c:v>TUBO DE PVC RÍGIDO PxB COM VIROLA E ANEL DE BORRACHA, LINHA ESGOTO SÉRIE REFORÇADA 'R', DN=150 mm, INCLUSIVE CONEXÕES</c:v>
                </c:pt>
                <c:pt idx="35">
                  <c:v>ARMAÇÃO DE PILAR OU VIGA DE ESTRUTURA CONVENCIONAL DE CONCRETO ARMADO UTILIZANDO AÇO CA-50 DE 10,0 MM - MONTAGEM - ARMADURA EM BARRA DE AÇO CA-50 (A OU B) FYK = 500 MPA</c:v>
                </c:pt>
                <c:pt idx="36">
                  <c:v>TUBO SCH80, EM AÇO CARBONO ASTM A106GR.B, SEM COSTURA, EXTREMIDADE LISA, DIMENSÕES CONFORME ASME B36.10</c:v>
                </c:pt>
                <c:pt idx="37">
                  <c:v>BASE DE BRITA GRADUADA</c:v>
                </c:pt>
                <c:pt idx="38">
                  <c:v>TÊ DE REDUÇÃO, AÇO CARBONO, #3000, ES, ASTM A-105,B16.11.</c:v>
                </c:pt>
                <c:pt idx="39">
                  <c:v>IMPERMEABILIZAÇÃO DE SUPERFÍCIE COM ARGAMASSA POLIMÉRICA / MEMBRANA ACRÍLICA, 3 DEMÃOS. AF_09/2023</c:v>
                </c:pt>
                <c:pt idx="40">
                  <c:v>Caminhão MUNCK 3 toneladas</c:v>
                </c:pt>
                <c:pt idx="41">
                  <c:v>REBOCO</c:v>
                </c:pt>
                <c:pt idx="42">
                  <c:v>TAXA DE DESTINAÇÃO DE RESÍDUO SÓLIDO EM ATERRO, TIPO INERTE</c:v>
                </c:pt>
                <c:pt idx="43">
                  <c:v>COTOVELO 90º 3000# EM AÇO CARBONO FORNADO ASTM A105, EXTREMIDADE PARA ENCAIXE E SOLDA E DIMENSÕES CONFORME ASME B16.11</c:v>
                </c:pt>
                <c:pt idx="44">
                  <c:v>REBOCO EXTERNO - ARGAMASSA PRÉ-FABRICADA</c:v>
                </c:pt>
                <c:pt idx="45">
                  <c:v>RETIRADA DE ESTRUTURA METÁLICA</c:v>
                </c:pt>
                <c:pt idx="46">
                  <c:v>TAMPÃO EM FERRO FUNDIDO, DIÂMETRO DE 600MM, CLASSE D 400 (Ruptura &gt; 400kN)</c:v>
                </c:pt>
                <c:pt idx="47">
                  <c:v>TAXA DE DESTINAÇÃO DE RESÍDUO SÓLIDO EM ATERRO, TIPO SOLO/TERRA</c:v>
                </c:pt>
                <c:pt idx="48">
                  <c:v>LONA PLÁSTICA PRETA </c:v>
                </c:pt>
                <c:pt idx="49">
                  <c:v>TAXA DE DESTINAÇÃO DE RESÍDUO SÓLIDO EM ATERRO, TIPO INERTE</c:v>
                </c:pt>
                <c:pt idx="50">
                  <c:v>LANÇAMENTO COM USO DE BOMBA, ADENSAMENTO E ACABAMENTO DE CONCRETO EM ESTRUTURAS - LANÇAMENTO E ADENSAMENTO DE CONCRETO OU MASSA POR BOMBEAMENTO</c:v>
                </c:pt>
                <c:pt idx="51">
                  <c:v>PROTEÇÃO DE SUPERFÍCIES EM GERAL COM PLÁSTICO BOLHA </c:v>
                </c:pt>
                <c:pt idx="52">
                  <c:v>TRANSPORTE COM CAMINHÃO BASCULANTE DE 14 M³, EM VIA URBANA PAVIMENTADA, DMT ATÉ 30 KM (UNIDADE: M3XKM) - TRANSPORTE DE ENTULHO POR CAMINHÃO BASCULANTE, A PARTIR DE 1KM</c:v>
                </c:pt>
                <c:pt idx="53">
                  <c:v>REMOÇÃO DE TUBULAÇÃO ELÉTRICA EMBUTIDA COM DIÂMETRO EXTERNO ATÉ 50 MM</c:v>
                </c:pt>
                <c:pt idx="54">
                  <c:v>ESCAVAÇÃO E CARGA MECANIZADA EM SOLO DE 1ª CATEGORIA, EM CAMPO ABERTO</c:v>
                </c:pt>
                <c:pt idx="55">
                  <c:v>REMOÇÃO DE TUBULAÇÃO HIDRÁULICA EM GERAL, INCLUINDO CONEXÕES, CAIXAS E RALOS</c:v>
                </c:pt>
                <c:pt idx="56">
                  <c:v>CONTROLE TECNOLÓGICO DE CONCRETO - MOBILIZAÇÃO PARA MOLDAGEM E/OU COLETA DOS CORPOS DE PROVA DE CONCRETO</c:v>
                </c:pt>
                <c:pt idx="57">
                  <c:v>LIMPEZA MECANIZADA DE TERRENO, INCLUSIVE DE CAMADA VEGETAL ATÉ 30CM DE PROFUNDIDADE, SEM TRANSPORTE</c:v>
                </c:pt>
                <c:pt idx="58">
                  <c:v>CHAPISCO EM ARGAMASSA DE CIMENTO E AREIA NO TRAÇO 1:3 OU ARGAMASSA PRÉ-FABRICADA DENTRO DAS ESPECIFICAÇÕES E PRECEITOS DA NORMA NBR 7200. - CHAPISCO COMUM - ARGAMASSA DE CIMENTO E AREIA 1:3</c:v>
                </c:pt>
                <c:pt idx="59">
                  <c:v>CONTROLE TECNOLÓGICO DE CONCRETO MOLDAGEM DE CORPO DE PROVA</c:v>
                </c:pt>
                <c:pt idx="60">
                  <c:v>CHAPISCO EM ARGAMASSA DE CIMENTO E AREIA NO TRAÇO 1:3 OU ARGAMASSA PRÉ-FABRICADA DENTRO DAS ESPECIFICAÇÕES E PRECEITOS DA NORMA NBR 7200. - CHAPISCO</c:v>
                </c:pt>
                <c:pt idx="61">
                  <c:v>CARGA, MANOBRA E DESCARGA DE ENTULHO EM CAMINHÃO BASCULANTE 14 M³ - CARGA COM ESCAVADEIRA HIDRÁULICA  (CAÇAMBA DE 0,80 M³ / 111 HP) E DESCARGA LIVRE (UNIDADE: M3) - CARGA MECANIZADA E REMOÇÃO DE ENTULHO, INCLUSIVE TRANSPORTE ATÉ 1KM</c:v>
                </c:pt>
                <c:pt idx="62">
                  <c:v>TRANSPORTE COM CAMINHÃO BASCULANTE DE 10 M³, EM VIA URBANA PAVIMENTADA, DMT ATÉ 30 KM (UNIDADE: M3XKM) - TRANSPORTE DE TERRA POR CAMINHÃO BASCULANTE, A PARTIR DE 1KM</c:v>
                </c:pt>
                <c:pt idx="63">
                  <c:v>MANTA GEOTÊXTIL</c:v>
                </c:pt>
                <c:pt idx="64">
                  <c:v>BASE DE BRITA GRADUADA</c:v>
                </c:pt>
                <c:pt idx="65">
                  <c:v>REATERRO MANUAL DE VALAS, COM PLACA VIBRATÓRIA - REATERRO DE VALAS, INCLUSIVE COMPACTAÇÃO</c:v>
                </c:pt>
                <c:pt idx="66">
                  <c:v>ACABAMENTO DE PISO DE CONCRETO TIPO BAMBOLÊ</c:v>
                </c:pt>
                <c:pt idx="67">
                  <c:v>COMPACTAÇÃO DE ATERRO MECANIZADO A 100% PN, SEM FORNECIMENTO DE SOLO EM CAMPO ABERTO</c:v>
                </c:pt>
                <c:pt idx="68">
                  <c:v>SARJETA OU SARJETÃO MOLDADO NO LOCAL, TIPO PMSP, EM CONCRETO COM FCK 25MPA</c:v>
                </c:pt>
                <c:pt idx="69">
                  <c:v>TAXA DE DESTINAÇÃO DE RESÍDUO SÓLIDO EM ATERRO, TIPO SOLO/TERRA</c:v>
                </c:pt>
                <c:pt idx="70">
                  <c:v>NIPLE SOLDA ROSCADO BSP, CLASSE 3000#, EM AÇO CARBONO FORNADO ASTM A105.</c:v>
                </c:pt>
                <c:pt idx="71">
                  <c:v>REMOÇÃO DE TUBULAÇÃO HIDRÁULICA EM GERAL, INCLUINDO CONEXÕES, CAIXAS E RALOS</c:v>
                </c:pt>
                <c:pt idx="72">
                  <c:v>ESCAVAÇÃO E CARGA MECANIZADA EM SOLO DE 1ª CATEGORIA, EM CAMPO ABERTO</c:v>
                </c:pt>
                <c:pt idx="73">
                  <c:v>CONCRETO - ENSAIO DE RUPTURA A COMPRESSÃO (CORPO DE PROVA)</c:v>
                </c:pt>
                <c:pt idx="74">
                  <c:v>CIMBRAMENTO TUBULAR METÁLICO</c:v>
                </c:pt>
                <c:pt idx="75">
                  <c:v>BASE EM CONCRETO COM FCK DE 25MPA, PARA GUIAS, SARJETAS OU SARJETÕES</c:v>
                </c:pt>
                <c:pt idx="76">
                  <c:v>MONTAGEM E DESMONTAGEM DE CIMBRAMENTO TUBULAR METÁLICO</c:v>
                </c:pt>
                <c:pt idx="77">
                  <c:v>LONA PLÁSTICA PRETA - USO GERAL</c:v>
                </c:pt>
                <c:pt idx="78">
                  <c:v>DEMOLIÇÃO DE ALVENARIA DE BLOCO FURADO, DE FORMA MANUAL, SEM REAPROVEITAMENTO - DEMOLIÇÃO DE ALVENARIA EM GERAL (TIJOLOS OU BLOCOS)</c:v>
                </c:pt>
                <c:pt idx="79">
                  <c:v>GUIA PRÉ-MOLDADA RETA TIPO PMSP 100 - FCK=25MPa</c:v>
                </c:pt>
                <c:pt idx="80">
                  <c:v>ESCAVAÇÃO E CARGA MECANIZADA EM SOLO DE 1ª CATEGORIA, EM CAMPO ABERTO</c:v>
                </c:pt>
                <c:pt idx="81">
                  <c:v>DESCIMBRAMENTO EM MADEIRA</c:v>
                </c:pt>
                <c:pt idx="82">
                  <c:v>DEMOLIÇÃO MECANIZADA DE SARJETA OU SARJETÃO, INCLUSIVE FRAGMENTAÇÃO, CARREGAMENTO, TRANSPORTE ATÉ 1 QUILÔMETRO E DESCARREGAMENTO</c:v>
                </c:pt>
                <c:pt idx="83">
                  <c:v>LASTRO COM MATERIAL GRANULAR (AREIA MÉDIA), APLICADO EM PISOS OU LAJES SOBRE SOLO, ESPESSURA DE *10 CM* - LASTRO DE AREIA</c:v>
                </c:pt>
                <c:pt idx="84">
                  <c:v>TAXA DE DESTINAÇÃO DE RESÍDUO SÓLIDO EM ATERRO, TIPO INERTE</c:v>
                </c:pt>
                <c:pt idx="85">
                  <c:v>RECOMPOSIÇÃO DE BASE E OU SUB-BASE PARA FECHAMENTO DE VALAS DE SOLO BRITA (50/50) COM CIMENTO (TEOR DE 4%) - INCLUSO RETIRADA E COLOCAÇÃO DO MATERIAL. AF_12/2020</c:v>
                </c:pt>
                <c:pt idx="86">
                  <c:v>TAXA DE DESTINAÇÃO DE RESÍDUO SÓLIDO EM ATERRO, TIPO INERTE</c:v>
                </c:pt>
                <c:pt idx="87">
                  <c:v>CARGA, MANOBRA E DESCARGA DE ENTULHO EM CAMINHÃO BASCULANTE 14 M³ - CARGA COM ESCAVADEIRA HIDRÁULICA  (CAÇAMBA DE 0,80 M³ / 111 HP) E DESCARGA LIVRE (UNIDADE: M3) - CARGA MECANIZADA E REMOÇÃO DE ENTULHO, INCLUSIVE TRANSPORTE ATÉ 1KM</c:v>
                </c:pt>
              </c:strCache>
            </c:strRef>
          </c:cat>
          <c:val>
            <c:numRef>
              <c:f>'Curva ABC'!$A$17:$A$104</c:f>
              <c:numCache>
                <c:formatCode>0</c:formatCode>
                <c:ptCount val="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ABC'!$B$17:$B$104</c:f>
              <c:strCache>
                <c:ptCount val="88"/>
                <c:pt idx="0">
                  <c:v>DEMOLIÇÃO MECANIZADA DE CONCRETO ARMADO, INCLUSIVE FRAGMENTAÇÃO, CARREGAMENTO, TRANSPORTE ATÉ 1 QUILÔMETRO E DESCARREGAMENTO.</c:v>
                </c:pt>
                <c:pt idx="1">
                  <c:v>GRADIL COM FECHAMENTO VERTICAL EM BARRA CHATA DE AÇO GALVANIZADO COM DIMENSÕES 25,4X3,17mm  (ESPAÇAMENTO ENTRE BARRAS=0,10M) 
TRAVAMENTO HORIZONTAL EM BARRA REDONDA DE AÇO GALVANIZADO Ø=6mm (ESPAÇAMENTO ENTRE AS BARRAS=0,20M). ACABAMENTO EM PINTURA ELETROS</c:v>
                </c:pt>
                <c:pt idx="2">
                  <c:v>FORNECIMENTO E MONTAGEM DE ESTRUTURA METÁLICA VERTICAL - NÃO PATINÁVEL</c:v>
                </c:pt>
                <c:pt idx="3">
                  <c:v>VÁLVULA DE ESFERA EM AÇO CARBONO FUNDIDO, PASSAGEM PLENA, ACIONAMENTO COM ALAVANCA, CLASSE 600 LIBRAS PARA ÁGUA, ÓLEO E GÁS DN= 4"</c:v>
                </c:pt>
                <c:pt idx="4">
                  <c:v>FORNECIMENTO E MONTAGEM DE ESTRUTURA METÁLICA VERTICAL - NÃO PATINÁVEL</c:v>
                </c:pt>
                <c:pt idx="5">
                  <c:v>TRANSPORTE COM CAMINHÃO BASCULANTE DE 14 M³, EM VIA URBANA PAVIMENTADA, DMT ATÉ 30 KM (UNIDADE: M3XKM) - TRANSPORTE DE ENTULHO POR CAMINHÃO BASCULANTE, A PARTIR DE 1KM</c:v>
                </c:pt>
                <c:pt idx="6">
                  <c:v>GALVANIZAÇÃO EM ESTRUTURA METÁLICA</c:v>
                </c:pt>
                <c:pt idx="7">
                  <c:v>LOCAÇÃO DA OBRA</c:v>
                </c:pt>
                <c:pt idx="8">
                  <c:v>RETIRADA DE ESTRUTURA METÁLICA</c:v>
                </c:pt>
                <c:pt idx="9">
                  <c:v>FORMA EM MADEIRA COMUM PARA A ESTRUTURA </c:v>
                </c:pt>
                <c:pt idx="10">
                  <c:v>PINTURA EPÓXI BICOMPONENTE EM ESTRUTURAS METÁLICAS </c:v>
                </c:pt>
                <c:pt idx="11">
                  <c:v>LIMPEZA FINAL DA OBRA</c:v>
                </c:pt>
                <c:pt idx="12">
                  <c:v>TRANSPORTE COM CAMINHÃO BASCULANTE DE 10 M³, EM VIA URBANA PAVIMENTADA, DMT ATÉ 30 KM (UNIDADE: M3XKM) - TRANSPORTE DE TERRA POR CAMINHÃO BASCULANTE, A PARTIR DE 1KM</c:v>
                </c:pt>
                <c:pt idx="13">
                  <c:v>CONCRETO USINADO, FCK = 30 MPA - PARA BOMBEAMENTO</c:v>
                </c:pt>
                <c:pt idx="14">
                  <c:v>ALVENARIA DE VEDAÇÃO DE BLOCOS VAZADOS DE CONCRETO DE 19X19X39 CM (ESPESSURA 19 CM) E ARGAMASSA DE ASSENTAMENTO COM PREPARO EM BETONEIRA - ALVENARIA DE BLOCO DE CONCRETO DE VEDAÇÃO DE 19 X 19 X 39 CM - CLASSE C</c:v>
                </c:pt>
                <c:pt idx="15">
                  <c:v>ALVENARIA DE VEDAÇÃO DE BLOCOS VAZADOS DE CONCRETO DE 14X19X39 CM (ESPESSURA 14 CM) E ARGAMASSA DE ASSENTAMENTO COM PREPARO EM BETONEIRA. - ALVENARIA DE BLOCO DE CONCRETO DE VEDAÇÃO DE 14 CM - CLASSE C</c:v>
                </c:pt>
                <c:pt idx="16">
                  <c:v>EMBOÇO - ARGAMASSA MISTA DE CIMENTO, CAL E AREIA 1:4/12</c:v>
                </c:pt>
                <c:pt idx="17">
                  <c:v>TELHAMENTO EM CHAPA DE AÇO PRÉ-PINTADA, TIPO SANDUÍCHE, ESPESSURA DE 0,50MM, COM POLIISOCIANURATO (PIR)</c:v>
                </c:pt>
                <c:pt idx="18">
                  <c:v>FORMA EM MADEIRA COMUM PARA A ESTRUTURA </c:v>
                </c:pt>
                <c:pt idx="19">
                  <c:v>GALVANIZAÇÃO EM ESTRUTURA METÁLICA</c:v>
                </c:pt>
                <c:pt idx="20">
                  <c:v>TINTA ACRÍLICA ANTIMOFO EM MASSA, INCLUSIVE PREPARO</c:v>
                </c:pt>
                <c:pt idx="21">
                  <c:v>RECOMPOSIÇÃO DE REVESTIMENTO EM CONCRETO ASFÁLTICO (AQUISIÇÃO EM USINA), PARA FECHAMENTO DE VALAS - INCLUSO DEMOLIÇÃO DO PAVIMENTO. AF_12/2020</c:v>
                </c:pt>
                <c:pt idx="22">
                  <c:v>ARMADURA DE TELA SOLDADA DE AÇO (TELAS E TRELIÇA) CA-60</c:v>
                </c:pt>
                <c:pt idx="23">
                  <c:v>SEPARADOR DE ÁGUA E ÓLEO FABRICADO EM CONCRETO, COM FILTRO COALESCENTE DE REDE REMOVÍVEL, CLASSE I - CAPACIDADE DE 2300 L</c:v>
                </c:pt>
                <c:pt idx="24">
                  <c:v>REMOÇÃO DE TUBULAÇÃO ELÉTRICA EMBUTIDA COM DIÂMETRO EXTERNO ATÉ 50 MM</c:v>
                </c:pt>
                <c:pt idx="25">
                  <c:v>TRANSPORTE COM CAMINHÃO BASCULANTE DE 10 M³, EM VIA URBANA PAVIMENTADA, DMT ATÉ 30 KM (UNIDADE: M3XKM) - TRANSPORTE DE TERRA POR CAMINHÃO BASCULANTE, A PARTIR DE 1KM</c:v>
                </c:pt>
                <c:pt idx="26">
                  <c:v>ARMAÇÃO DE PILAR OU VIGA DE ESTRUTURA CONVENCIONAL DE CONCRETO ARMADO UTILIZANDO AÇO CA-50 DE 10,0 MM - MONTAGEM - ARMADURA EM BARRA DE AÇO CA-50 (A OU B) FYK = 500 MPA</c:v>
                </c:pt>
                <c:pt idx="27">
                  <c:v>DEMOLIÇÃO MECANIZADA DE CONCRETO ARMADO, INCLUSIVE FRAGMENTAÇÃO, CARREGAMENTO, TRANSPORTE ATÉ 1 QUILÔMETRO E DESCARREGAMENTO.</c:v>
                </c:pt>
                <c:pt idx="28">
                  <c:v>PINTURA EPÓXI BICOMPONENTE EM ESTRUTURAS METÁLICAS </c:v>
                </c:pt>
                <c:pt idx="29">
                  <c:v>EMBOÇO INTERNO - ARGAMASSA DE CIMENTO E AREIA 1:3</c:v>
                </c:pt>
                <c:pt idx="30">
                  <c:v>DEMOLIÇÃO DE ALVENARIA DE BLOCO FURADO, DE FORMA MANUAL, SEM REAPROVEITAMENTO - DEMOLIÇÃO DE ALVENARIA EM GERAL (TIJOLOS OU BLOCOS)</c:v>
                </c:pt>
                <c:pt idx="31">
                  <c:v>TINTA ACRÍLICA TEXTURADA</c:v>
                </c:pt>
                <c:pt idx="32">
                  <c:v>CONCRETO USINADO, FCK = 30 MPA - PARA BOMBEAMENTO</c:v>
                </c:pt>
                <c:pt idx="33">
                  <c:v>EMBOÇO COMUM</c:v>
                </c:pt>
                <c:pt idx="34">
                  <c:v>TUBO DE PVC RÍGIDO PxB COM VIROLA E ANEL DE BORRACHA, LINHA ESGOTO SÉRIE REFORÇADA 'R', DN=150 mm, INCLUSIVE CONEXÕES</c:v>
                </c:pt>
                <c:pt idx="35">
                  <c:v>ARMAÇÃO DE PILAR OU VIGA DE ESTRUTURA CONVENCIONAL DE CONCRETO ARMADO UTILIZANDO AÇO CA-50 DE 10,0 MM - MONTAGEM - ARMADURA EM BARRA DE AÇO CA-50 (A OU B) FYK = 500 MPA</c:v>
                </c:pt>
                <c:pt idx="36">
                  <c:v>TUBO SCH80, EM AÇO CARBONO ASTM A106GR.B, SEM COSTURA, EXTREMIDADE LISA, DIMENSÕES CONFORME ASME B36.10</c:v>
                </c:pt>
                <c:pt idx="37">
                  <c:v>BASE DE BRITA GRADUADA</c:v>
                </c:pt>
                <c:pt idx="38">
                  <c:v>TÊ DE REDUÇÃO, AÇO CARBONO, #3000, ES, ASTM A-105,B16.11.</c:v>
                </c:pt>
                <c:pt idx="39">
                  <c:v>IMPERMEABILIZAÇÃO DE SUPERFÍCIE COM ARGAMASSA POLIMÉRICA / MEMBRANA ACRÍLICA, 3 DEMÃOS. AF_09/2023</c:v>
                </c:pt>
                <c:pt idx="40">
                  <c:v>Caminhão MUNCK 3 toneladas</c:v>
                </c:pt>
                <c:pt idx="41">
                  <c:v>REBOCO</c:v>
                </c:pt>
                <c:pt idx="42">
                  <c:v>TAXA DE DESTINAÇÃO DE RESÍDUO SÓLIDO EM ATERRO, TIPO INERTE</c:v>
                </c:pt>
                <c:pt idx="43">
                  <c:v>COTOVELO 90º 3000# EM AÇO CARBONO FORNADO ASTM A105, EXTREMIDADE PARA ENCAIXE E SOLDA E DIMENSÕES CONFORME ASME B16.11</c:v>
                </c:pt>
                <c:pt idx="44">
                  <c:v>REBOCO EXTERNO - ARGAMASSA PRÉ-FABRICADA</c:v>
                </c:pt>
                <c:pt idx="45">
                  <c:v>RETIRADA DE ESTRUTURA METÁLICA</c:v>
                </c:pt>
                <c:pt idx="46">
                  <c:v>TAMPÃO EM FERRO FUNDIDO, DIÂMETRO DE 600MM, CLASSE D 400 (Ruptura &gt; 400kN)</c:v>
                </c:pt>
                <c:pt idx="47">
                  <c:v>TAXA DE DESTINAÇÃO DE RESÍDUO SÓLIDO EM ATERRO, TIPO SOLO/TERRA</c:v>
                </c:pt>
                <c:pt idx="48">
                  <c:v>LONA PLÁSTICA PRETA </c:v>
                </c:pt>
                <c:pt idx="49">
                  <c:v>TAXA DE DESTINAÇÃO DE RESÍDUO SÓLIDO EM ATERRO, TIPO INERTE</c:v>
                </c:pt>
                <c:pt idx="50">
                  <c:v>LANÇAMENTO COM USO DE BOMBA, ADENSAMENTO E ACABAMENTO DE CONCRETO EM ESTRUTURAS - LANÇAMENTO E ADENSAMENTO DE CONCRETO OU MASSA POR BOMBEAMENTO</c:v>
                </c:pt>
                <c:pt idx="51">
                  <c:v>PROTEÇÃO DE SUPERFÍCIES EM GERAL COM PLÁSTICO BOLHA </c:v>
                </c:pt>
                <c:pt idx="52">
                  <c:v>TRANSPORTE COM CAMINHÃO BASCULANTE DE 14 M³, EM VIA URBANA PAVIMENTADA, DMT ATÉ 30 KM (UNIDADE: M3XKM) - TRANSPORTE DE ENTULHO POR CAMINHÃO BASCULANTE, A PARTIR DE 1KM</c:v>
                </c:pt>
                <c:pt idx="53">
                  <c:v>REMOÇÃO DE TUBULAÇÃO ELÉTRICA EMBUTIDA COM DIÂMETRO EXTERNO ATÉ 50 MM</c:v>
                </c:pt>
                <c:pt idx="54">
                  <c:v>ESCAVAÇÃO E CARGA MECANIZADA EM SOLO DE 1ª CATEGORIA, EM CAMPO ABERTO</c:v>
                </c:pt>
                <c:pt idx="55">
                  <c:v>REMOÇÃO DE TUBULAÇÃO HIDRÁULICA EM GERAL, INCLUINDO CONEXÕES, CAIXAS E RALOS</c:v>
                </c:pt>
                <c:pt idx="56">
                  <c:v>CONTROLE TECNOLÓGICO DE CONCRETO - MOBILIZAÇÃO PARA MOLDAGEM E/OU COLETA DOS CORPOS DE PROVA DE CONCRETO</c:v>
                </c:pt>
                <c:pt idx="57">
                  <c:v>LIMPEZA MECANIZADA DE TERRENO, INCLUSIVE DE CAMADA VEGETAL ATÉ 30CM DE PROFUNDIDADE, SEM TRANSPORTE</c:v>
                </c:pt>
                <c:pt idx="58">
                  <c:v>CHAPISCO EM ARGAMASSA DE CIMENTO E AREIA NO TRAÇO 1:3 OU ARGAMASSA PRÉ-FABRICADA DENTRO DAS ESPECIFICAÇÕES E PRECEITOS DA NORMA NBR 7200. - CHAPISCO COMUM - ARGAMASSA DE CIMENTO E AREIA 1:3</c:v>
                </c:pt>
                <c:pt idx="59">
                  <c:v>CONTROLE TECNOLÓGICO DE CONCRETO MOLDAGEM DE CORPO DE PROVA</c:v>
                </c:pt>
                <c:pt idx="60">
                  <c:v>CHAPISCO EM ARGAMASSA DE CIMENTO E AREIA NO TRAÇO 1:3 OU ARGAMASSA PRÉ-FABRICADA DENTRO DAS ESPECIFICAÇÕES E PRECEITOS DA NORMA NBR 7200. - CHAPISCO</c:v>
                </c:pt>
                <c:pt idx="61">
                  <c:v>CARGA, MANOBRA E DESCARGA DE ENTULHO EM CAMINHÃO BASCULANTE 14 M³ - CARGA COM ESCAVADEIRA HIDRÁULICA  (CAÇAMBA DE 0,80 M³ / 111 HP) E DESCARGA LIVRE (UNIDADE: M3) - CARGA MECANIZADA E REMOÇÃO DE ENTULHO, INCLUSIVE TRANSPORTE ATÉ 1KM</c:v>
                </c:pt>
                <c:pt idx="62">
                  <c:v>TRANSPORTE COM CAMINHÃO BASCULANTE DE 10 M³, EM VIA URBANA PAVIMENTADA, DMT ATÉ 30 KM (UNIDADE: M3XKM) - TRANSPORTE DE TERRA POR CAMINHÃO BASCULANTE, A PARTIR DE 1KM</c:v>
                </c:pt>
                <c:pt idx="63">
                  <c:v>MANTA GEOTÊXTIL</c:v>
                </c:pt>
                <c:pt idx="64">
                  <c:v>BASE DE BRITA GRADUADA</c:v>
                </c:pt>
                <c:pt idx="65">
                  <c:v>REATERRO MANUAL DE VALAS, COM PLACA VIBRATÓRIA - REATERRO DE VALAS, INCLUSIVE COMPACTAÇÃO</c:v>
                </c:pt>
                <c:pt idx="66">
                  <c:v>ACABAMENTO DE PISO DE CONCRETO TIPO BAMBOLÊ</c:v>
                </c:pt>
                <c:pt idx="67">
                  <c:v>COMPACTAÇÃO DE ATERRO MECANIZADO A 100% PN, SEM FORNECIMENTO DE SOLO EM CAMPO ABERTO</c:v>
                </c:pt>
                <c:pt idx="68">
                  <c:v>SARJETA OU SARJETÃO MOLDADO NO LOCAL, TIPO PMSP, EM CONCRETO COM FCK 25MPA</c:v>
                </c:pt>
                <c:pt idx="69">
                  <c:v>TAXA DE DESTINAÇÃO DE RESÍDUO SÓLIDO EM ATERRO, TIPO SOLO/TERRA</c:v>
                </c:pt>
                <c:pt idx="70">
                  <c:v>NIPLE SOLDA ROSCADO BSP, CLASSE 3000#, EM AÇO CARBONO FORNADO ASTM A105.</c:v>
                </c:pt>
                <c:pt idx="71">
                  <c:v>REMOÇÃO DE TUBULAÇÃO HIDRÁULICA EM GERAL, INCLUINDO CONEXÕES, CAIXAS E RALOS</c:v>
                </c:pt>
                <c:pt idx="72">
                  <c:v>ESCAVAÇÃO E CARGA MECANIZADA EM SOLO DE 1ª CATEGORIA, EM CAMPO ABERTO</c:v>
                </c:pt>
                <c:pt idx="73">
                  <c:v>CONCRETO - ENSAIO DE RUPTURA A COMPRESSÃO (CORPO DE PROVA)</c:v>
                </c:pt>
                <c:pt idx="74">
                  <c:v>CIMBRAMENTO TUBULAR METÁLICO</c:v>
                </c:pt>
                <c:pt idx="75">
                  <c:v>BASE EM CONCRETO COM FCK DE 25MPA, PARA GUIAS, SARJETAS OU SARJETÕES</c:v>
                </c:pt>
                <c:pt idx="76">
                  <c:v>MONTAGEM E DESMONTAGEM DE CIMBRAMENTO TUBULAR METÁLICO</c:v>
                </c:pt>
                <c:pt idx="77">
                  <c:v>LONA PLÁSTICA PRETA - USO GERAL</c:v>
                </c:pt>
                <c:pt idx="78">
                  <c:v>DEMOLIÇÃO DE ALVENARIA DE BLOCO FURADO, DE FORMA MANUAL, SEM REAPROVEITAMENTO - DEMOLIÇÃO DE ALVENARIA EM GERAL (TIJOLOS OU BLOCOS)</c:v>
                </c:pt>
                <c:pt idx="79">
                  <c:v>GUIA PRÉ-MOLDADA RETA TIPO PMSP 100 - FCK=25MPa</c:v>
                </c:pt>
                <c:pt idx="80">
                  <c:v>ESCAVAÇÃO E CARGA MECANIZADA EM SOLO DE 1ª CATEGORIA, EM CAMPO ABERTO</c:v>
                </c:pt>
                <c:pt idx="81">
                  <c:v>DESCIMBRAMENTO EM MADEIRA</c:v>
                </c:pt>
                <c:pt idx="82">
                  <c:v>DEMOLIÇÃO MECANIZADA DE SARJETA OU SARJETÃO, INCLUSIVE FRAGMENTAÇÃO, CARREGAMENTO, TRANSPORTE ATÉ 1 QUILÔMETRO E DESCARREGAMENTO</c:v>
                </c:pt>
                <c:pt idx="83">
                  <c:v>LASTRO COM MATERIAL GRANULAR (AREIA MÉDIA), APLICADO EM PISOS OU LAJES SOBRE SOLO, ESPESSURA DE *10 CM* - LASTRO DE AREIA</c:v>
                </c:pt>
                <c:pt idx="84">
                  <c:v>TAXA DE DESTINAÇÃO DE RESÍDUO SÓLIDO EM ATERRO, TIPO INERTE</c:v>
                </c:pt>
                <c:pt idx="85">
                  <c:v>RECOMPOSIÇÃO DE BASE E OU SUB-BASE PARA FECHAMENTO DE VALAS DE SOLO BRITA (50/50) COM CIMENTO (TEOR DE 4%) - INCLUSO RETIRADA E COLOCAÇÃO DO MATERIAL. AF_12/2020</c:v>
                </c:pt>
                <c:pt idx="86">
                  <c:v>TAXA DE DESTINAÇÃO DE RESÍDUO SÓLIDO EM ATERRO, TIPO INERTE</c:v>
                </c:pt>
                <c:pt idx="87">
                  <c:v>CARGA, MANOBRA E DESCARGA DE ENTULHO EM CAMINHÃO BASCULANTE 14 M³ - CARGA COM ESCAVADEIRA HIDRÁULICA  (CAÇAMBA DE 0,80 M³ / 111 HP) E DESCARGA LIVRE (UNIDADE: M3) - CARGA MECANIZADA E REMOÇÃO DE ENTULHO, INCLUSIVE TRANSPORTE ATÉ 1KM</c:v>
                </c:pt>
              </c:strCache>
            </c:strRef>
          </c:cat>
          <c:val>
            <c:numRef>
              <c:f>'Curva ABC'!$D$17:$D$104</c:f>
              <c:numCache>
                <c:formatCode>0.00%</c:formatCode>
                <c:ptCount val="88"/>
                <c:pt idx="0">
                  <c:v>0.17727459544357974</c:v>
                </c:pt>
                <c:pt idx="1">
                  <c:v>0.11979239526295683</c:v>
                </c:pt>
                <c:pt idx="2">
                  <c:v>0.11231186569635913</c:v>
                </c:pt>
                <c:pt idx="3">
                  <c:v>7.1425972365774679E-2</c:v>
                </c:pt>
                <c:pt idx="4">
                  <c:v>4.7055697134491335E-2</c:v>
                </c:pt>
                <c:pt idx="5">
                  <c:v>3.4966787633670907E-2</c:v>
                </c:pt>
                <c:pt idx="6">
                  <c:v>2.6547211951781492E-2</c:v>
                </c:pt>
                <c:pt idx="7">
                  <c:v>2.2262332091706385E-2</c:v>
                </c:pt>
                <c:pt idx="8">
                  <c:v>1.8350857115111266E-2</c:v>
                </c:pt>
                <c:pt idx="9">
                  <c:v>1.7476040528361627E-2</c:v>
                </c:pt>
                <c:pt idx="10">
                  <c:v>1.724926264961147E-2</c:v>
                </c:pt>
                <c:pt idx="11">
                  <c:v>1.7129893872094532E-2</c:v>
                </c:pt>
                <c:pt idx="12">
                  <c:v>1.6876199371735116E-2</c:v>
                </c:pt>
                <c:pt idx="13">
                  <c:v>1.5915575005403498E-2</c:v>
                </c:pt>
                <c:pt idx="14">
                  <c:v>1.4985429702830316E-2</c:v>
                </c:pt>
                <c:pt idx="15">
                  <c:v>1.3936343380787523E-2</c:v>
                </c:pt>
                <c:pt idx="16">
                  <c:v>1.3423659886148144E-2</c:v>
                </c:pt>
                <c:pt idx="17">
                  <c:v>1.340291479335839E-2</c:v>
                </c:pt>
                <c:pt idx="18">
                  <c:v>1.1799425945390263E-2</c:v>
                </c:pt>
                <c:pt idx="19">
                  <c:v>1.1122578701928504E-2</c:v>
                </c:pt>
                <c:pt idx="20">
                  <c:v>1.0542331371915107E-2</c:v>
                </c:pt>
                <c:pt idx="21">
                  <c:v>9.0047428977138178E-3</c:v>
                </c:pt>
                <c:pt idx="22">
                  <c:v>8.9296934463901009E-3</c:v>
                </c:pt>
                <c:pt idx="23">
                  <c:v>8.9107215098414815E-3</c:v>
                </c:pt>
                <c:pt idx="24">
                  <c:v>8.8659678851361143E-3</c:v>
                </c:pt>
                <c:pt idx="25">
                  <c:v>8.6035526208845681E-3</c:v>
                </c:pt>
                <c:pt idx="26">
                  <c:v>8.1634036929566483E-3</c:v>
                </c:pt>
                <c:pt idx="27">
                  <c:v>7.3479035212846095E-3</c:v>
                </c:pt>
                <c:pt idx="28">
                  <c:v>7.226984201543038E-3</c:v>
                </c:pt>
                <c:pt idx="29">
                  <c:v>7.2133950004803077E-3</c:v>
                </c:pt>
                <c:pt idx="30">
                  <c:v>7.1485992190493779E-3</c:v>
                </c:pt>
                <c:pt idx="31">
                  <c:v>6.8736649739120446E-3</c:v>
                </c:pt>
                <c:pt idx="32">
                  <c:v>6.7591028556458115E-3</c:v>
                </c:pt>
                <c:pt idx="33">
                  <c:v>6.7365202711985551E-3</c:v>
                </c:pt>
                <c:pt idx="34">
                  <c:v>6.351930888263641E-3</c:v>
                </c:pt>
                <c:pt idx="35">
                  <c:v>6.205852807400717E-3</c:v>
                </c:pt>
                <c:pt idx="36">
                  <c:v>6.0998057998779137E-3</c:v>
                </c:pt>
                <c:pt idx="37">
                  <c:v>5.7523538130521438E-3</c:v>
                </c:pt>
                <c:pt idx="38">
                  <c:v>5.3222259574263447E-3</c:v>
                </c:pt>
                <c:pt idx="39">
                  <c:v>4.5140678683430442E-3</c:v>
                </c:pt>
                <c:pt idx="40">
                  <c:v>4.369850089542552E-3</c:v>
                </c:pt>
                <c:pt idx="41">
                  <c:v>4.2775159704059621E-3</c:v>
                </c:pt>
                <c:pt idx="42">
                  <c:v>3.737336666704066E-3</c:v>
                </c:pt>
                <c:pt idx="43">
                  <c:v>3.5191187306987965E-3</c:v>
                </c:pt>
                <c:pt idx="44">
                  <c:v>3.1069855157061089E-3</c:v>
                </c:pt>
                <c:pt idx="45">
                  <c:v>3.1061031000526856E-3</c:v>
                </c:pt>
                <c:pt idx="46">
                  <c:v>3.0917461400144582E-3</c:v>
                </c:pt>
                <c:pt idx="47">
                  <c:v>2.7399006038817011E-3</c:v>
                </c:pt>
                <c:pt idx="48">
                  <c:v>1.9640366406085976E-3</c:v>
                </c:pt>
                <c:pt idx="49">
                  <c:v>1.557254672266732E-3</c:v>
                </c:pt>
                <c:pt idx="50">
                  <c:v>1.5383130908165931E-3</c:v>
                </c:pt>
                <c:pt idx="51">
                  <c:v>1.5096098762068463E-3</c:v>
                </c:pt>
                <c:pt idx="52">
                  <c:v>1.4874155135816093E-3</c:v>
                </c:pt>
                <c:pt idx="53">
                  <c:v>1.4776613141893526E-3</c:v>
                </c:pt>
                <c:pt idx="54">
                  <c:v>1.4255101378662961E-3</c:v>
                </c:pt>
                <c:pt idx="55">
                  <c:v>1.4078449803654066E-3</c:v>
                </c:pt>
                <c:pt idx="56">
                  <c:v>1.3958492013688465E-3</c:v>
                </c:pt>
                <c:pt idx="57">
                  <c:v>1.3275943505764957E-3</c:v>
                </c:pt>
                <c:pt idx="58">
                  <c:v>1.2897387190446035E-3</c:v>
                </c:pt>
                <c:pt idx="59">
                  <c:v>1.2865179019096056E-3</c:v>
                </c:pt>
                <c:pt idx="60">
                  <c:v>1.1607648471401431E-3</c:v>
                </c:pt>
                <c:pt idx="61">
                  <c:v>1.1485648788475255E-3</c:v>
                </c:pt>
                <c:pt idx="62">
                  <c:v>1.108534664613973E-3</c:v>
                </c:pt>
                <c:pt idx="63">
                  <c:v>1.0483097962677814E-3</c:v>
                </c:pt>
                <c:pt idx="64">
                  <c:v>9.7971962752712942E-4</c:v>
                </c:pt>
                <c:pt idx="65">
                  <c:v>9.398167916792933E-4</c:v>
                </c:pt>
                <c:pt idx="66">
                  <c:v>7.8216441103855098E-4</c:v>
                </c:pt>
                <c:pt idx="67">
                  <c:v>6.7052501863950568E-4</c:v>
                </c:pt>
                <c:pt idx="68">
                  <c:v>6.2322254713809578E-4</c:v>
                </c:pt>
                <c:pt idx="69">
                  <c:v>5.479801207763402E-4</c:v>
                </c:pt>
                <c:pt idx="70">
                  <c:v>5.2882500989956957E-4</c:v>
                </c:pt>
                <c:pt idx="71">
                  <c:v>5.068241929315464E-4</c:v>
                </c:pt>
                <c:pt idx="72">
                  <c:v>4.9892854825320373E-4</c:v>
                </c:pt>
                <c:pt idx="73">
                  <c:v>4.5466466542674606E-4</c:v>
                </c:pt>
                <c:pt idx="74">
                  <c:v>4.3822698516122696E-4</c:v>
                </c:pt>
                <c:pt idx="75">
                  <c:v>4.2986312248659097E-4</c:v>
                </c:pt>
                <c:pt idx="76">
                  <c:v>3.8775620494468438E-4</c:v>
                </c:pt>
                <c:pt idx="77">
                  <c:v>3.7113519967362467E-4</c:v>
                </c:pt>
                <c:pt idx="78">
                  <c:v>2.9964188343320741E-4</c:v>
                </c:pt>
                <c:pt idx="79">
                  <c:v>2.987051162700264E-4</c:v>
                </c:pt>
                <c:pt idx="80">
                  <c:v>2.2808162205860738E-4</c:v>
                </c:pt>
                <c:pt idx="81">
                  <c:v>2.2324060782515711E-4</c:v>
                </c:pt>
                <c:pt idx="82">
                  <c:v>2.1778155542139866E-4</c:v>
                </c:pt>
                <c:pt idx="83">
                  <c:v>1.8890092496762171E-4</c:v>
                </c:pt>
                <c:pt idx="84">
                  <c:v>1.5897864555850855E-4</c:v>
                </c:pt>
                <c:pt idx="85">
                  <c:v>1.3645675664549636E-4</c:v>
                </c:pt>
                <c:pt idx="86">
                  <c:v>7.6336013346408447E-5</c:v>
                </c:pt>
                <c:pt idx="87">
                  <c:v>5.2287890823759379E-5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85726</xdr:colOff>
      <xdr:row>8</xdr:row>
      <xdr:rowOff>39688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580874</xdr:colOff>
      <xdr:row>0</xdr:row>
      <xdr:rowOff>161472</xdr:rowOff>
    </xdr:from>
    <xdr:to>
      <xdr:col>2</xdr:col>
      <xdr:colOff>697740</xdr:colOff>
      <xdr:row>9</xdr:row>
      <xdr:rowOff>111730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3679BF-1D46-4B29-8750-7F469922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74" y="161472"/>
          <a:ext cx="3535434" cy="1664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>
            <v>0</v>
          </cell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  <sheetName val="Solo_I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143" dataDxfId="142">
  <autoFilter ref="H16:K19" xr:uid="{8D25DF6A-8ED8-4BE0-8264-35053602983A}"/>
  <tableColumns count="4">
    <tableColumn id="1" xr3:uid="{F527997D-D2B9-45EB-8EFD-3E002A9F0C4A}" name="Classe" dataDxfId="141"/>
    <tableColumn id="2" xr3:uid="{9789994B-63B6-4B7C-ABDF-755DC4CEAE56}" name="%" dataDxfId="140" dataCellStyle="Porcentagem"/>
    <tableColumn id="3" xr3:uid="{DAEC5591-5FB5-4664-8BFF-5731F0681A3A}" name="Proporção" dataDxfId="139" dataCellStyle="Porcentagem">
      <calculatedColumnFormula>COUNTIF($F$17:$F$104,$H17)/COUNTA($D$17:$D$104)</calculatedColumnFormula>
    </tableColumn>
    <tableColumn id="4" xr3:uid="{0E3B9E78-51B2-4C69-9A67-E43C23CC9EF1}" name="Proporção valores" dataDxfId="138" dataCellStyle="Porcentagem">
      <calculatedColumnFormula>SUMIF(F16:F104,H17,D16:D104)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S32" sqref="S32"/>
    </sheetView>
  </sheetViews>
  <sheetFormatPr defaultColWidth="2.7265625" defaultRowHeight="12.75" customHeight="1" x14ac:dyDescent="0.35"/>
  <cols>
    <col min="23" max="27" width="5.08984375" customWidth="1"/>
    <col min="34" max="34" width="4.453125" customWidth="1"/>
  </cols>
  <sheetData>
    <row r="1" spans="1:34" ht="10.5" customHeight="1" x14ac:dyDescent="0.35">
      <c r="A1" s="256"/>
      <c r="B1" s="257"/>
      <c r="C1" s="257"/>
      <c r="D1" s="257"/>
      <c r="E1" s="257"/>
      <c r="F1" s="257"/>
      <c r="G1" s="258"/>
      <c r="H1" s="271" t="s">
        <v>35</v>
      </c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3"/>
      <c r="AB1" s="280" t="s">
        <v>0</v>
      </c>
      <c r="AC1" s="281"/>
      <c r="AD1" s="281"/>
      <c r="AE1" s="281"/>
      <c r="AF1" s="281"/>
      <c r="AG1" s="281"/>
      <c r="AH1" s="282"/>
    </row>
    <row r="2" spans="1:34" ht="10.5" customHeight="1" x14ac:dyDescent="0.35">
      <c r="A2" s="259"/>
      <c r="B2" s="260"/>
      <c r="C2" s="260"/>
      <c r="D2" s="260"/>
      <c r="E2" s="260"/>
      <c r="F2" s="260"/>
      <c r="G2" s="261"/>
      <c r="H2" s="274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6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259"/>
      <c r="B3" s="260"/>
      <c r="C3" s="260"/>
      <c r="D3" s="260"/>
      <c r="E3" s="260"/>
      <c r="F3" s="260"/>
      <c r="G3" s="261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259"/>
      <c r="B4" s="260"/>
      <c r="C4" s="260"/>
      <c r="D4" s="260"/>
      <c r="E4" s="260"/>
      <c r="F4" s="260"/>
      <c r="G4" s="261"/>
      <c r="H4" s="228" t="s">
        <v>34</v>
      </c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30"/>
      <c r="W4" s="253" t="s">
        <v>172</v>
      </c>
      <c r="X4" s="254"/>
      <c r="Y4" s="254"/>
      <c r="Z4" s="254"/>
      <c r="AA4" s="255"/>
      <c r="AB4" s="31"/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259"/>
      <c r="B5" s="260"/>
      <c r="C5" s="260"/>
      <c r="D5" s="260"/>
      <c r="E5" s="260"/>
      <c r="F5" s="260"/>
      <c r="G5" s="261"/>
      <c r="H5" s="238" t="s">
        <v>45</v>
      </c>
      <c r="I5" s="239"/>
      <c r="J5" s="239"/>
      <c r="K5" s="239"/>
      <c r="L5" s="240"/>
      <c r="M5" s="232" t="s">
        <v>46</v>
      </c>
      <c r="N5" s="233"/>
      <c r="O5" s="233"/>
      <c r="P5" s="233"/>
      <c r="Q5" s="234"/>
      <c r="R5" s="232" t="s">
        <v>47</v>
      </c>
      <c r="S5" s="233"/>
      <c r="T5" s="233"/>
      <c r="U5" s="233"/>
      <c r="V5" s="234"/>
      <c r="W5" s="244" t="s">
        <v>38</v>
      </c>
      <c r="X5" s="245"/>
      <c r="Y5" s="246"/>
      <c r="Z5" s="245" t="s">
        <v>71</v>
      </c>
      <c r="AA5" s="246"/>
      <c r="AB5" s="31"/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259"/>
      <c r="B6" s="260"/>
      <c r="C6" s="260"/>
      <c r="D6" s="260"/>
      <c r="E6" s="260"/>
      <c r="F6" s="260"/>
      <c r="G6" s="261"/>
      <c r="H6" s="241"/>
      <c r="I6" s="242"/>
      <c r="J6" s="242"/>
      <c r="K6" s="242"/>
      <c r="L6" s="243"/>
      <c r="M6" s="235"/>
      <c r="N6" s="236"/>
      <c r="O6" s="236"/>
      <c r="P6" s="236"/>
      <c r="Q6" s="237"/>
      <c r="R6" s="235"/>
      <c r="S6" s="236"/>
      <c r="T6" s="236"/>
      <c r="U6" s="236"/>
      <c r="V6" s="237"/>
      <c r="W6" s="247"/>
      <c r="X6" s="248"/>
      <c r="Y6" s="249"/>
      <c r="Z6" s="248"/>
      <c r="AA6" s="249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0.5" customHeight="1" x14ac:dyDescent="0.35">
      <c r="A7" s="259"/>
      <c r="B7" s="260"/>
      <c r="C7" s="260"/>
      <c r="D7" s="260"/>
      <c r="E7" s="260"/>
      <c r="F7" s="260"/>
      <c r="G7" s="261"/>
      <c r="H7" s="228" t="s">
        <v>76</v>
      </c>
      <c r="I7" s="229"/>
      <c r="J7" s="229"/>
      <c r="K7" s="229"/>
      <c r="L7" s="230"/>
      <c r="M7" s="228" t="s">
        <v>169</v>
      </c>
      <c r="N7" s="229"/>
      <c r="O7" s="229"/>
      <c r="P7" s="229"/>
      <c r="Q7" s="230"/>
      <c r="R7" s="228" t="s">
        <v>314</v>
      </c>
      <c r="S7" s="229"/>
      <c r="T7" s="229"/>
      <c r="U7" s="229"/>
      <c r="V7" s="230"/>
      <c r="W7" s="228" t="s">
        <v>84</v>
      </c>
      <c r="X7" s="229"/>
      <c r="Y7" s="230"/>
      <c r="Z7" s="231"/>
      <c r="AA7" s="230"/>
      <c r="AB7" s="31"/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259"/>
      <c r="B8" s="260"/>
      <c r="C8" s="260"/>
      <c r="D8" s="260"/>
      <c r="E8" s="260"/>
      <c r="F8" s="260"/>
      <c r="G8" s="262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/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259"/>
      <c r="B9" s="260"/>
      <c r="C9" s="260"/>
      <c r="D9" s="260"/>
      <c r="E9" s="260"/>
      <c r="F9" s="260"/>
      <c r="G9" s="261"/>
      <c r="H9" s="228" t="s">
        <v>170</v>
      </c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30"/>
      <c r="W9" s="277">
        <v>46171</v>
      </c>
      <c r="X9" s="278"/>
      <c r="Y9" s="279"/>
      <c r="Z9" s="228">
        <v>0</v>
      </c>
      <c r="AA9" s="230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259"/>
      <c r="B10" s="260"/>
      <c r="C10" s="260"/>
      <c r="D10" s="260"/>
      <c r="E10" s="260"/>
      <c r="F10" s="260"/>
      <c r="G10" s="261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259"/>
      <c r="B11" s="260"/>
      <c r="C11" s="260"/>
      <c r="D11" s="260"/>
      <c r="E11" s="260"/>
      <c r="F11" s="260"/>
      <c r="G11" s="261"/>
      <c r="H11" s="250" t="s">
        <v>171</v>
      </c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2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259"/>
      <c r="B12" s="260"/>
      <c r="C12" s="260"/>
      <c r="D12" s="260"/>
      <c r="E12" s="260"/>
      <c r="F12" s="260"/>
      <c r="G12" s="261"/>
      <c r="H12" s="250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2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63"/>
      <c r="B13" s="264"/>
      <c r="C13" s="264"/>
      <c r="D13" s="264"/>
      <c r="E13" s="264"/>
      <c r="F13" s="264"/>
      <c r="G13" s="265"/>
      <c r="H13" s="253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5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66"/>
      <c r="AG16" s="266"/>
      <c r="AH16" s="267"/>
    </row>
    <row r="17" spans="1:34" ht="12.75" customHeight="1" x14ac:dyDescent="0.35">
      <c r="A17" s="10"/>
      <c r="B17" s="7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7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268"/>
      <c r="C57" s="269"/>
      <c r="D57" s="270"/>
      <c r="E57" s="283"/>
      <c r="F57" s="283"/>
      <c r="G57" s="283"/>
      <c r="H57" s="284"/>
      <c r="I57" s="285"/>
      <c r="J57" s="285"/>
      <c r="K57" s="285"/>
      <c r="L57" s="285"/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85"/>
      <c r="AA57" s="286"/>
      <c r="AB57" s="268"/>
      <c r="AC57" s="270"/>
      <c r="AD57" s="268"/>
      <c r="AE57" s="270"/>
      <c r="AF57" s="268"/>
      <c r="AG57" s="270"/>
      <c r="AH57" s="11"/>
    </row>
    <row r="58" spans="1:34" ht="12.75" customHeight="1" x14ac:dyDescent="0.35">
      <c r="A58" s="12"/>
      <c r="B58" s="268"/>
      <c r="C58" s="269"/>
      <c r="D58" s="270"/>
      <c r="E58" s="283"/>
      <c r="F58" s="283"/>
      <c r="G58" s="283"/>
      <c r="H58" s="284"/>
      <c r="I58" s="285"/>
      <c r="J58" s="285"/>
      <c r="K58" s="285"/>
      <c r="L58" s="285"/>
      <c r="M58" s="285"/>
      <c r="N58" s="285"/>
      <c r="O58" s="285"/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85"/>
      <c r="AA58" s="286"/>
      <c r="AB58" s="268"/>
      <c r="AC58" s="270"/>
      <c r="AD58" s="268"/>
      <c r="AE58" s="270"/>
      <c r="AF58" s="268"/>
      <c r="AG58" s="270"/>
      <c r="AH58" s="11"/>
    </row>
    <row r="59" spans="1:34" ht="12.75" customHeight="1" x14ac:dyDescent="0.35">
      <c r="A59" s="12"/>
      <c r="B59" s="268"/>
      <c r="C59" s="269"/>
      <c r="D59" s="270"/>
      <c r="E59" s="283"/>
      <c r="F59" s="283"/>
      <c r="G59" s="283"/>
      <c r="H59" s="284"/>
      <c r="I59" s="285"/>
      <c r="J59" s="285"/>
      <c r="K59" s="285"/>
      <c r="L59" s="285"/>
      <c r="M59" s="285"/>
      <c r="N59" s="285"/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86"/>
      <c r="AB59" s="268"/>
      <c r="AC59" s="270"/>
      <c r="AD59" s="268"/>
      <c r="AE59" s="270"/>
      <c r="AF59" s="268"/>
      <c r="AG59" s="270"/>
      <c r="AH59" s="11"/>
    </row>
    <row r="60" spans="1:34" ht="12.75" customHeight="1" x14ac:dyDescent="0.35">
      <c r="A60" s="12"/>
      <c r="B60" s="268"/>
      <c r="C60" s="269"/>
      <c r="D60" s="270"/>
      <c r="E60" s="283"/>
      <c r="F60" s="283"/>
      <c r="G60" s="283"/>
      <c r="H60" s="284"/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285"/>
      <c r="W60" s="285"/>
      <c r="X60" s="285"/>
      <c r="Y60" s="285"/>
      <c r="Z60" s="285"/>
      <c r="AA60" s="286"/>
      <c r="AB60" s="268"/>
      <c r="AC60" s="270"/>
      <c r="AD60" s="268"/>
      <c r="AE60" s="270"/>
      <c r="AF60" s="268"/>
      <c r="AG60" s="270"/>
      <c r="AH60" s="11"/>
    </row>
    <row r="61" spans="1:34" ht="12.75" customHeight="1" x14ac:dyDescent="0.35">
      <c r="A61" s="12"/>
      <c r="B61" s="268"/>
      <c r="C61" s="269"/>
      <c r="D61" s="270"/>
      <c r="E61" s="290"/>
      <c r="F61" s="291"/>
      <c r="G61" s="291"/>
      <c r="H61" s="284"/>
      <c r="I61" s="285"/>
      <c r="J61" s="285"/>
      <c r="K61" s="285"/>
      <c r="L61" s="285"/>
      <c r="M61" s="285"/>
      <c r="N61" s="285"/>
      <c r="O61" s="285"/>
      <c r="P61" s="285"/>
      <c r="Q61" s="285"/>
      <c r="R61" s="285"/>
      <c r="S61" s="285"/>
      <c r="T61" s="285"/>
      <c r="U61" s="285"/>
      <c r="V61" s="285"/>
      <c r="W61" s="285"/>
      <c r="X61" s="285"/>
      <c r="Y61" s="285"/>
      <c r="Z61" s="285"/>
      <c r="AA61" s="286"/>
      <c r="AB61" s="268"/>
      <c r="AC61" s="270"/>
      <c r="AD61" s="268"/>
      <c r="AE61" s="270"/>
      <c r="AF61" s="268"/>
      <c r="AG61" s="270"/>
      <c r="AH61" s="11"/>
    </row>
    <row r="62" spans="1:34" ht="12.75" customHeight="1" x14ac:dyDescent="0.35">
      <c r="A62" s="12"/>
      <c r="B62" s="268"/>
      <c r="C62" s="269"/>
      <c r="D62" s="270"/>
      <c r="E62" s="290"/>
      <c r="F62" s="291"/>
      <c r="G62" s="291"/>
      <c r="H62" s="284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85"/>
      <c r="AA62" s="286"/>
      <c r="AB62" s="268"/>
      <c r="AC62" s="270"/>
      <c r="AD62" s="268"/>
      <c r="AE62" s="270"/>
      <c r="AF62" s="268"/>
      <c r="AG62" s="270"/>
      <c r="AH62" s="11"/>
    </row>
    <row r="63" spans="1:34" ht="12.75" customHeight="1" x14ac:dyDescent="0.35">
      <c r="A63" s="13"/>
      <c r="B63" s="287" t="s">
        <v>12</v>
      </c>
      <c r="C63" s="288"/>
      <c r="D63" s="289"/>
      <c r="E63" s="292" t="s">
        <v>24</v>
      </c>
      <c r="F63" s="292"/>
      <c r="G63" s="292"/>
      <c r="H63" s="293" t="s">
        <v>13</v>
      </c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95"/>
      <c r="AB63" s="287" t="s">
        <v>14</v>
      </c>
      <c r="AC63" s="289"/>
      <c r="AD63" s="287" t="s">
        <v>15</v>
      </c>
      <c r="AE63" s="289"/>
      <c r="AF63" s="287" t="s">
        <v>16</v>
      </c>
      <c r="AG63" s="289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W7:Y7"/>
    <mergeCell ref="Z7:AA7"/>
    <mergeCell ref="M5:Q6"/>
    <mergeCell ref="R5:V6"/>
    <mergeCell ref="H5:L6"/>
    <mergeCell ref="W5:Y6"/>
    <mergeCell ref="Z5:AA6"/>
  </mergeCells>
  <pageMargins left="0.59055118110236227" right="0.39370078740157483" top="0.59055118110236227" bottom="0.19685039370078741" header="1.1417322834645669" footer="0.23622047244094491"/>
  <pageSetup paperSize="9" scale="87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134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D45" sqref="D45:E45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2.1796875" style="27" bestFit="1" customWidth="1"/>
    <col min="3" max="3" width="17.7265625" style="39" bestFit="1" customWidth="1"/>
    <col min="4" max="4" width="47.7265625" style="27" customWidth="1"/>
    <col min="5" max="5" width="52.453125" style="27" customWidth="1"/>
    <col min="6" max="6" width="28.7265625" style="27" customWidth="1"/>
    <col min="7" max="7" width="22.453125" style="27" bestFit="1" customWidth="1"/>
    <col min="8" max="8" width="13.81640625" style="30" customWidth="1"/>
    <col min="9" max="9" width="24.26953125" style="27" customWidth="1"/>
    <col min="10" max="10" width="28.363281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4"/>
      <c r="B1" s="75"/>
      <c r="C1" s="76"/>
      <c r="D1" s="220" t="str">
        <f>Capa!H1</f>
        <v>DIVISÃO DE CUSTOS E ORÇAMENTOS</v>
      </c>
      <c r="E1" s="221"/>
      <c r="F1" s="221"/>
      <c r="G1" s="221"/>
      <c r="H1" s="221"/>
      <c r="I1" s="221"/>
      <c r="J1" s="221"/>
      <c r="K1" s="85"/>
      <c r="L1" s="86"/>
      <c r="M1" s="86"/>
      <c r="N1" s="87"/>
    </row>
    <row r="2" spans="1:14" ht="15" customHeight="1" x14ac:dyDescent="0.35">
      <c r="A2" s="77"/>
      <c r="B2" s="78"/>
      <c r="C2" s="79"/>
      <c r="D2" s="222"/>
      <c r="E2" s="223"/>
      <c r="F2" s="223"/>
      <c r="G2" s="223"/>
      <c r="H2" s="223"/>
      <c r="I2" s="223"/>
      <c r="J2" s="223"/>
      <c r="K2" s="214" t="s">
        <v>0</v>
      </c>
      <c r="L2" s="215"/>
      <c r="M2" s="215"/>
      <c r="N2" s="216"/>
    </row>
    <row r="3" spans="1:14" ht="15" customHeight="1" x14ac:dyDescent="0.35">
      <c r="A3" s="77"/>
      <c r="B3" s="78"/>
      <c r="C3" s="79"/>
      <c r="D3" s="217" t="s">
        <v>1</v>
      </c>
      <c r="E3" s="218"/>
      <c r="F3" s="218"/>
      <c r="G3" s="218"/>
      <c r="H3" s="218"/>
      <c r="I3" s="217" t="s">
        <v>17</v>
      </c>
      <c r="J3" s="218"/>
      <c r="K3" s="89" t="s">
        <v>41</v>
      </c>
      <c r="L3" s="90"/>
      <c r="M3" s="224" t="s">
        <v>42</v>
      </c>
      <c r="N3" s="225"/>
    </row>
    <row r="4" spans="1:14" ht="15" customHeight="1" x14ac:dyDescent="0.35">
      <c r="A4" s="77"/>
      <c r="B4" s="78"/>
      <c r="C4" s="79"/>
      <c r="D4" s="211" t="str">
        <f>Capa!H4</f>
        <v>PLANILHA ORÇAMENTÁRIA</v>
      </c>
      <c r="E4" s="212"/>
      <c r="F4" s="212"/>
      <c r="G4" s="212"/>
      <c r="H4" s="212"/>
      <c r="I4" s="211" t="str">
        <f>Capa!W4</f>
        <v>DOP-00624-PE-CV-LI-0001</v>
      </c>
      <c r="J4" s="212"/>
      <c r="K4" s="93">
        <f>Capa!AB4</f>
        <v>0</v>
      </c>
      <c r="L4" s="32" t="s">
        <v>3</v>
      </c>
      <c r="M4" s="31" t="s">
        <v>75</v>
      </c>
      <c r="N4" s="94" t="s">
        <v>43</v>
      </c>
    </row>
    <row r="5" spans="1:14" ht="15" customHeight="1" x14ac:dyDescent="0.35">
      <c r="A5" s="77"/>
      <c r="B5" s="78"/>
      <c r="C5" s="79"/>
      <c r="D5" s="88" t="str">
        <f>Capa!H5</f>
        <v>PLANILHA TIPO:</v>
      </c>
      <c r="E5" s="88" t="str">
        <f>Capa!M5</f>
        <v>PLANILHA QUANTITATIVA ELABORADA POR:</v>
      </c>
      <c r="F5" s="217" t="str">
        <f>Capa!R5</f>
        <v>PLANILHA DE CUSTOS ELABORADA POR:</v>
      </c>
      <c r="G5" s="218"/>
      <c r="H5" s="218"/>
      <c r="I5" s="95" t="s">
        <v>37</v>
      </c>
      <c r="J5" s="96" t="str">
        <f>Capa!Z5</f>
        <v>PLANILHA Nº</v>
      </c>
      <c r="K5" s="93">
        <f>Capa!AB5</f>
        <v>0</v>
      </c>
      <c r="L5" s="32" t="s">
        <v>4</v>
      </c>
      <c r="M5" s="31" t="s">
        <v>75</v>
      </c>
      <c r="N5" s="94" t="s">
        <v>44</v>
      </c>
    </row>
    <row r="6" spans="1:14" ht="15" customHeight="1" x14ac:dyDescent="0.35">
      <c r="A6" s="77"/>
      <c r="B6" s="78"/>
      <c r="C6" s="79"/>
      <c r="D6" s="91" t="str">
        <f>Capa!H7</f>
        <v>PREÇO REFERENCIAL</v>
      </c>
      <c r="E6" s="91" t="str">
        <f>Capa!M7</f>
        <v>DOP - CIVIL</v>
      </c>
      <c r="F6" s="211" t="str">
        <f>Capa!R7</f>
        <v>DCO-CFM/RFG</v>
      </c>
      <c r="G6" s="212"/>
      <c r="H6" s="212"/>
      <c r="I6" s="97" t="str">
        <f>Capa!W7</f>
        <v>145/26</v>
      </c>
      <c r="J6" s="92">
        <f>Capa!Z7</f>
        <v>0</v>
      </c>
      <c r="K6" s="93" t="str">
        <f>Capa!AB6</f>
        <v>X</v>
      </c>
      <c r="L6" s="32" t="s">
        <v>5</v>
      </c>
      <c r="M6" s="31" t="s">
        <v>75</v>
      </c>
      <c r="N6" s="94" t="s">
        <v>39</v>
      </c>
    </row>
    <row r="7" spans="1:14" ht="15" customHeight="1" x14ac:dyDescent="0.35">
      <c r="A7" s="77"/>
      <c r="B7" s="78"/>
      <c r="C7" s="79"/>
      <c r="D7" s="217" t="s">
        <v>7</v>
      </c>
      <c r="E7" s="218"/>
      <c r="F7" s="218"/>
      <c r="G7" s="218"/>
      <c r="H7" s="218"/>
      <c r="I7" s="88" t="s">
        <v>8</v>
      </c>
      <c r="J7" s="88" t="s">
        <v>9</v>
      </c>
      <c r="K7" s="93">
        <f>Capa!AB7</f>
        <v>0</v>
      </c>
      <c r="L7" s="32" t="s">
        <v>6</v>
      </c>
      <c r="M7" s="31" t="s">
        <v>48</v>
      </c>
      <c r="N7" s="94" t="s">
        <v>40</v>
      </c>
    </row>
    <row r="8" spans="1:14" ht="15" customHeight="1" x14ac:dyDescent="0.35">
      <c r="A8" s="77"/>
      <c r="B8" s="78"/>
      <c r="C8" s="79"/>
      <c r="D8" s="211" t="str">
        <f>Capa!H9</f>
        <v>CIVIL</v>
      </c>
      <c r="E8" s="212"/>
      <c r="F8" s="212"/>
      <c r="G8" s="212"/>
      <c r="H8" s="212"/>
      <c r="I8" s="98">
        <f>Capa!W9</f>
        <v>46171</v>
      </c>
      <c r="J8" s="91">
        <f>Capa!Z9</f>
        <v>0</v>
      </c>
      <c r="K8" s="93">
        <f>Capa!AB8</f>
        <v>0</v>
      </c>
      <c r="L8" s="32" t="s">
        <v>10</v>
      </c>
      <c r="M8" s="31" t="s">
        <v>75</v>
      </c>
      <c r="N8" s="94" t="s">
        <v>60</v>
      </c>
    </row>
    <row r="9" spans="1:14" ht="15" customHeight="1" x14ac:dyDescent="0.35">
      <c r="A9" s="77"/>
      <c r="B9" s="78"/>
      <c r="C9" s="79"/>
      <c r="D9" s="217" t="s">
        <v>11</v>
      </c>
      <c r="E9" s="218"/>
      <c r="F9" s="218"/>
      <c r="G9" s="218"/>
      <c r="H9" s="218"/>
      <c r="I9" s="218"/>
      <c r="J9" s="219"/>
      <c r="K9" s="99"/>
      <c r="L9" s="100"/>
      <c r="M9" s="101"/>
      <c r="N9" s="94"/>
    </row>
    <row r="10" spans="1:14" ht="28.5" customHeight="1" x14ac:dyDescent="0.35">
      <c r="A10" s="77"/>
      <c r="B10" s="78"/>
      <c r="C10" s="79"/>
      <c r="D10" s="211" t="str">
        <f>Capa!H11</f>
        <v>PRÉDIO 624, ABRIGO DE ÓLEO DIESEL E ABRIGO DE INFLAMAVÉIS</v>
      </c>
      <c r="E10" s="212"/>
      <c r="F10" s="212"/>
      <c r="G10" s="212"/>
      <c r="H10" s="212"/>
      <c r="I10" s="212"/>
      <c r="J10" s="213"/>
      <c r="K10" s="102"/>
      <c r="L10" s="103"/>
      <c r="M10" s="103"/>
      <c r="N10" s="104"/>
    </row>
    <row r="11" spans="1:14" s="28" customFormat="1" ht="50.25" customHeight="1" x14ac:dyDescent="0.35">
      <c r="A11" s="203" t="s">
        <v>23</v>
      </c>
      <c r="B11" s="205" t="s">
        <v>29</v>
      </c>
      <c r="C11" s="205" t="s">
        <v>25</v>
      </c>
      <c r="D11" s="207" t="s">
        <v>13</v>
      </c>
      <c r="E11" s="207"/>
      <c r="F11" s="205" t="s">
        <v>20</v>
      </c>
      <c r="G11" s="203" t="s">
        <v>18</v>
      </c>
      <c r="H11" s="209" t="s">
        <v>19</v>
      </c>
      <c r="I11" s="205" t="s">
        <v>30</v>
      </c>
      <c r="J11" s="203" t="s">
        <v>31</v>
      </c>
      <c r="K11" s="37" t="s">
        <v>32</v>
      </c>
      <c r="L11" s="205" t="s">
        <v>33</v>
      </c>
      <c r="M11" s="203" t="s">
        <v>36</v>
      </c>
      <c r="N11" s="226"/>
    </row>
    <row r="12" spans="1:14" s="28" customFormat="1" ht="18" customHeight="1" x14ac:dyDescent="0.35">
      <c r="A12" s="204"/>
      <c r="B12" s="206"/>
      <c r="C12" s="206"/>
      <c r="D12" s="208"/>
      <c r="E12" s="208"/>
      <c r="F12" s="206"/>
      <c r="G12" s="204"/>
      <c r="H12" s="210"/>
      <c r="I12" s="206"/>
      <c r="J12" s="204"/>
      <c r="K12" s="49">
        <v>0.22120000000000001</v>
      </c>
      <c r="L12" s="206"/>
      <c r="M12" s="204"/>
      <c r="N12" s="227"/>
    </row>
    <row r="13" spans="1:14" s="29" customFormat="1" ht="18" customHeight="1" x14ac:dyDescent="0.35">
      <c r="A13" s="105" t="s">
        <v>173</v>
      </c>
      <c r="B13" s="106"/>
      <c r="C13" s="107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8"/>
    </row>
    <row r="14" spans="1:14" s="29" customFormat="1" ht="15" customHeight="1" x14ac:dyDescent="0.35">
      <c r="A14" s="123">
        <v>1</v>
      </c>
      <c r="B14" s="122"/>
      <c r="C14" s="124"/>
      <c r="D14" s="194" t="s">
        <v>174</v>
      </c>
      <c r="E14" s="195"/>
      <c r="F14" s="125"/>
      <c r="G14" s="126"/>
      <c r="H14" s="125"/>
      <c r="I14" s="111"/>
      <c r="J14" s="112">
        <f>SUBTOTAL(9,J15:J31)</f>
        <v>63390.932638977116</v>
      </c>
      <c r="K14" s="112">
        <f>SUBTOTAL(9,K15:K31)</f>
        <v>77413.006938718885</v>
      </c>
      <c r="L14" s="113">
        <f>SUBTOTAL(9,L15:L31)</f>
        <v>0.27968575622891728</v>
      </c>
      <c r="M14" s="183"/>
      <c r="N14" s="183"/>
    </row>
    <row r="15" spans="1:14" s="29" customFormat="1" ht="15" customHeight="1" outlineLevel="1" x14ac:dyDescent="0.35">
      <c r="A15" s="118" t="s">
        <v>77</v>
      </c>
      <c r="B15" s="119"/>
      <c r="C15" s="120"/>
      <c r="D15" s="188" t="s">
        <v>175</v>
      </c>
      <c r="E15" s="189"/>
      <c r="F15" s="121"/>
      <c r="G15" s="121"/>
      <c r="H15" s="121"/>
      <c r="I15" s="114"/>
      <c r="J15" s="115"/>
      <c r="K15" s="115"/>
      <c r="L15" s="116"/>
      <c r="M15" s="190"/>
      <c r="N15" s="190"/>
    </row>
    <row r="16" spans="1:14" s="29" customFormat="1" ht="15" customHeight="1" outlineLevel="1" x14ac:dyDescent="0.35">
      <c r="A16" s="143" t="s">
        <v>83</v>
      </c>
      <c r="B16" s="144" t="s">
        <v>62</v>
      </c>
      <c r="C16" s="148" t="s">
        <v>98</v>
      </c>
      <c r="D16" s="184" t="s">
        <v>175</v>
      </c>
      <c r="E16" s="185"/>
      <c r="F16" s="149"/>
      <c r="G16" s="150" t="s">
        <v>166</v>
      </c>
      <c r="H16" s="149">
        <v>250</v>
      </c>
      <c r="I16" s="151">
        <v>20.183079940000002</v>
      </c>
      <c r="J16" s="152">
        <f t="shared" ref="J16" si="0">I16*H16</f>
        <v>5045.7699850000008</v>
      </c>
      <c r="K16" s="152">
        <f t="shared" ref="K16" si="1">J16*(1+$K$12)</f>
        <v>6161.8943056820017</v>
      </c>
      <c r="L16" s="117">
        <f>K16/$K$126</f>
        <v>2.2262332091706385E-2</v>
      </c>
      <c r="M16" s="182"/>
      <c r="N16" s="182"/>
    </row>
    <row r="17" spans="1:14" s="29" customFormat="1" ht="15" customHeight="1" outlineLevel="1" x14ac:dyDescent="0.35">
      <c r="A17" s="127" t="s">
        <v>85</v>
      </c>
      <c r="B17" s="119"/>
      <c r="C17" s="128"/>
      <c r="D17" s="188" t="s">
        <v>176</v>
      </c>
      <c r="E17" s="189"/>
      <c r="F17" s="129"/>
      <c r="G17" s="130"/>
      <c r="H17" s="129"/>
      <c r="I17" s="114"/>
      <c r="J17" s="115"/>
      <c r="K17" s="115"/>
      <c r="L17" s="116"/>
      <c r="M17" s="190"/>
      <c r="N17" s="190"/>
    </row>
    <row r="18" spans="1:14" s="29" customFormat="1" ht="15" customHeight="1" outlineLevel="1" x14ac:dyDescent="0.35">
      <c r="A18" s="143" t="s">
        <v>86</v>
      </c>
      <c r="B18" s="144" t="s">
        <v>62</v>
      </c>
      <c r="C18" s="148" t="s">
        <v>177</v>
      </c>
      <c r="D18" s="184" t="s">
        <v>178</v>
      </c>
      <c r="E18" s="185"/>
      <c r="F18" s="149"/>
      <c r="G18" s="150" t="s">
        <v>166</v>
      </c>
      <c r="H18" s="149">
        <v>90.4</v>
      </c>
      <c r="I18" s="151">
        <v>3.7848885000000001</v>
      </c>
      <c r="J18" s="152">
        <f t="shared" ref="J18:J25" si="2">I18*H18</f>
        <v>342.1539204</v>
      </c>
      <c r="K18" s="152">
        <f t="shared" ref="K18:K25" si="3">J18*(1+$K$12)</f>
        <v>417.83836759248004</v>
      </c>
      <c r="L18" s="117">
        <f>K18/$K$126</f>
        <v>1.5096098762068463E-3</v>
      </c>
      <c r="M18" s="182"/>
      <c r="N18" s="182"/>
    </row>
    <row r="19" spans="1:14" s="29" customFormat="1" ht="15" customHeight="1" outlineLevel="1" x14ac:dyDescent="0.35">
      <c r="A19" s="143" t="s">
        <v>278</v>
      </c>
      <c r="B19" s="144" t="s">
        <v>28</v>
      </c>
      <c r="C19" s="169">
        <v>97087</v>
      </c>
      <c r="D19" s="184" t="s">
        <v>295</v>
      </c>
      <c r="E19" s="185"/>
      <c r="F19" s="149"/>
      <c r="G19" s="150" t="s">
        <v>166</v>
      </c>
      <c r="H19" s="149">
        <v>145</v>
      </c>
      <c r="I19" s="151">
        <v>3.07</v>
      </c>
      <c r="J19" s="152">
        <f t="shared" ref="J19" si="4">I19*H19</f>
        <v>445.15</v>
      </c>
      <c r="K19" s="152">
        <f t="shared" ref="K19" si="5">J19*(1+$K$12)</f>
        <v>543.61717999999996</v>
      </c>
      <c r="L19" s="117">
        <f>K19/$K$126</f>
        <v>1.9640366406085976E-3</v>
      </c>
      <c r="M19" s="182"/>
      <c r="N19" s="182"/>
    </row>
    <row r="20" spans="1:14" s="29" customFormat="1" ht="15" customHeight="1" outlineLevel="1" x14ac:dyDescent="0.35">
      <c r="A20" s="127" t="s">
        <v>87</v>
      </c>
      <c r="B20" s="119"/>
      <c r="C20" s="128"/>
      <c r="D20" s="188" t="s">
        <v>179</v>
      </c>
      <c r="E20" s="189"/>
      <c r="F20" s="129"/>
      <c r="G20" s="130"/>
      <c r="H20" s="129"/>
      <c r="I20" s="114"/>
      <c r="J20" s="115"/>
      <c r="K20" s="115"/>
      <c r="L20" s="116"/>
      <c r="M20" s="190"/>
      <c r="N20" s="190"/>
    </row>
    <row r="21" spans="1:14" s="29" customFormat="1" ht="15" customHeight="1" outlineLevel="1" x14ac:dyDescent="0.35">
      <c r="A21" s="144" t="s">
        <v>88</v>
      </c>
      <c r="B21" s="144" t="s">
        <v>62</v>
      </c>
      <c r="C21" s="148" t="s">
        <v>180</v>
      </c>
      <c r="D21" s="184" t="s">
        <v>192</v>
      </c>
      <c r="E21" s="185"/>
      <c r="F21" s="149"/>
      <c r="G21" s="150" t="s">
        <v>167</v>
      </c>
      <c r="H21" s="149">
        <v>69</v>
      </c>
      <c r="I21" s="151">
        <v>582.30994099999998</v>
      </c>
      <c r="J21" s="152">
        <f t="shared" si="2"/>
        <v>40179.385928999996</v>
      </c>
      <c r="K21" s="152">
        <f t="shared" si="3"/>
        <v>49067.066096494797</v>
      </c>
      <c r="L21" s="117">
        <f t="shared" ref="L21:L31" si="6">K21/$K$126</f>
        <v>0.17727459544357974</v>
      </c>
      <c r="M21" s="182"/>
      <c r="N21" s="182"/>
    </row>
    <row r="22" spans="1:14" s="29" customFormat="1" ht="15" customHeight="1" outlineLevel="1" x14ac:dyDescent="0.35">
      <c r="A22" s="144" t="s">
        <v>89</v>
      </c>
      <c r="B22" s="144" t="s">
        <v>28</v>
      </c>
      <c r="C22" s="170">
        <v>97622</v>
      </c>
      <c r="D22" s="184" t="s">
        <v>298</v>
      </c>
      <c r="E22" s="185"/>
      <c r="F22" s="149"/>
      <c r="G22" s="150" t="s">
        <v>167</v>
      </c>
      <c r="H22" s="149">
        <v>20.04</v>
      </c>
      <c r="I22" s="151">
        <v>80.849999999999994</v>
      </c>
      <c r="J22" s="152">
        <f t="shared" si="2"/>
        <v>1620.2339999999999</v>
      </c>
      <c r="K22" s="152">
        <f t="shared" si="3"/>
        <v>1978.6297608</v>
      </c>
      <c r="L22" s="117">
        <f t="shared" si="6"/>
        <v>7.1485992190493779E-3</v>
      </c>
      <c r="M22" s="182"/>
      <c r="N22" s="182"/>
    </row>
    <row r="23" spans="1:14" s="29" customFormat="1" ht="15" customHeight="1" outlineLevel="1" x14ac:dyDescent="0.35">
      <c r="A23" s="144" t="s">
        <v>90</v>
      </c>
      <c r="B23" s="144" t="s">
        <v>26</v>
      </c>
      <c r="C23" s="171">
        <v>6060008</v>
      </c>
      <c r="D23" s="184" t="s">
        <v>94</v>
      </c>
      <c r="E23" s="185"/>
      <c r="F23" s="149"/>
      <c r="G23" s="150" t="s">
        <v>163</v>
      </c>
      <c r="H23" s="149">
        <v>1624.7</v>
      </c>
      <c r="I23" s="151">
        <v>2.56</v>
      </c>
      <c r="J23" s="152">
        <f t="shared" si="2"/>
        <v>4159.232</v>
      </c>
      <c r="K23" s="152">
        <f t="shared" si="3"/>
        <v>5079.2541184000002</v>
      </c>
      <c r="L23" s="117">
        <f t="shared" si="6"/>
        <v>1.8350857115111266E-2</v>
      </c>
      <c r="M23" s="182"/>
      <c r="N23" s="182"/>
    </row>
    <row r="24" spans="1:14" s="29" customFormat="1" ht="15" customHeight="1" outlineLevel="1" x14ac:dyDescent="0.35">
      <c r="A24" s="144" t="s">
        <v>91</v>
      </c>
      <c r="B24" s="144" t="s">
        <v>62</v>
      </c>
      <c r="C24" s="148" t="s">
        <v>181</v>
      </c>
      <c r="D24" s="184" t="s">
        <v>299</v>
      </c>
      <c r="E24" s="185"/>
      <c r="F24" s="149"/>
      <c r="G24" s="150" t="s">
        <v>293</v>
      </c>
      <c r="H24" s="149">
        <v>7.4399999999999995</v>
      </c>
      <c r="I24" s="151">
        <v>13.3500525</v>
      </c>
      <c r="J24" s="152">
        <f t="shared" si="2"/>
        <v>99.324390600000001</v>
      </c>
      <c r="K24" s="152">
        <f t="shared" si="3"/>
        <v>121.29494580072</v>
      </c>
      <c r="L24" s="117">
        <f t="shared" si="6"/>
        <v>4.3822698516122696E-4</v>
      </c>
      <c r="M24" s="182"/>
      <c r="N24" s="182"/>
    </row>
    <row r="25" spans="1:14" s="29" customFormat="1" ht="15" customHeight="1" outlineLevel="1" x14ac:dyDescent="0.35">
      <c r="A25" s="144" t="s">
        <v>95</v>
      </c>
      <c r="B25" s="144" t="s">
        <v>62</v>
      </c>
      <c r="C25" s="148" t="s">
        <v>182</v>
      </c>
      <c r="D25" s="184" t="s">
        <v>300</v>
      </c>
      <c r="E25" s="185"/>
      <c r="F25" s="149"/>
      <c r="G25" s="150" t="s">
        <v>167</v>
      </c>
      <c r="H25" s="149">
        <v>3.7199999999999998</v>
      </c>
      <c r="I25" s="151">
        <v>23.625043041600001</v>
      </c>
      <c r="J25" s="152">
        <f t="shared" si="2"/>
        <v>87.885160114751997</v>
      </c>
      <c r="K25" s="152">
        <f t="shared" si="3"/>
        <v>107.32535753213514</v>
      </c>
      <c r="L25" s="117">
        <f t="shared" si="6"/>
        <v>3.8775620494468438E-4</v>
      </c>
      <c r="M25" s="182"/>
      <c r="N25" s="182"/>
    </row>
    <row r="26" spans="1:14" s="29" customFormat="1" ht="15" customHeight="1" outlineLevel="1" x14ac:dyDescent="0.35">
      <c r="A26" s="144" t="s">
        <v>183</v>
      </c>
      <c r="B26" s="144" t="s">
        <v>62</v>
      </c>
      <c r="C26" s="148" t="s">
        <v>184</v>
      </c>
      <c r="D26" s="184" t="s">
        <v>193</v>
      </c>
      <c r="E26" s="185"/>
      <c r="F26" s="149"/>
      <c r="G26" s="150" t="s">
        <v>167</v>
      </c>
      <c r="H26" s="149">
        <v>3.7199999999999998</v>
      </c>
      <c r="I26" s="151">
        <v>13.601507600000001</v>
      </c>
      <c r="J26" s="152">
        <f t="shared" ref="J26:J31" si="7">I26*H26</f>
        <v>50.597608272000002</v>
      </c>
      <c r="K26" s="152">
        <f t="shared" ref="K26:K31" si="8">J26*(1+$K$12)</f>
        <v>61.789799221766408</v>
      </c>
      <c r="L26" s="117">
        <f t="shared" si="6"/>
        <v>2.2324060782515711E-4</v>
      </c>
      <c r="M26" s="182"/>
      <c r="N26" s="182"/>
    </row>
    <row r="27" spans="1:14" s="29" customFormat="1" ht="15" customHeight="1" outlineLevel="1" x14ac:dyDescent="0.35">
      <c r="A27" s="144" t="s">
        <v>185</v>
      </c>
      <c r="B27" s="144" t="s">
        <v>62</v>
      </c>
      <c r="C27" s="144" t="s">
        <v>186</v>
      </c>
      <c r="D27" s="184" t="s">
        <v>301</v>
      </c>
      <c r="E27" s="185"/>
      <c r="F27" s="149"/>
      <c r="G27" s="150" t="s">
        <v>81</v>
      </c>
      <c r="H27" s="149">
        <v>25</v>
      </c>
      <c r="I27" s="151">
        <v>12.763553999999999</v>
      </c>
      <c r="J27" s="152">
        <f t="shared" si="7"/>
        <v>319.08884999999998</v>
      </c>
      <c r="K27" s="152">
        <f t="shared" si="8"/>
        <v>389.67130362</v>
      </c>
      <c r="L27" s="117">
        <f t="shared" si="6"/>
        <v>1.4078449803654066E-3</v>
      </c>
      <c r="M27" s="182"/>
      <c r="N27" s="182"/>
    </row>
    <row r="28" spans="1:14" s="29" customFormat="1" ht="15" customHeight="1" outlineLevel="1" x14ac:dyDescent="0.35">
      <c r="A28" s="144" t="s">
        <v>187</v>
      </c>
      <c r="B28" s="144" t="s">
        <v>62</v>
      </c>
      <c r="C28" s="148" t="s">
        <v>188</v>
      </c>
      <c r="D28" s="184" t="s">
        <v>302</v>
      </c>
      <c r="E28" s="185"/>
      <c r="F28" s="149"/>
      <c r="G28" s="150" t="s">
        <v>81</v>
      </c>
      <c r="H28" s="149">
        <v>54</v>
      </c>
      <c r="I28" s="151">
        <v>37.212529000000004</v>
      </c>
      <c r="J28" s="152">
        <f t="shared" si="7"/>
        <v>2009.4765660000003</v>
      </c>
      <c r="K28" s="152">
        <f t="shared" si="8"/>
        <v>2453.9727823992002</v>
      </c>
      <c r="L28" s="117">
        <f t="shared" si="6"/>
        <v>8.8659678851361143E-3</v>
      </c>
      <c r="M28" s="182"/>
      <c r="N28" s="182"/>
    </row>
    <row r="29" spans="1:14" s="29" customFormat="1" ht="15" customHeight="1" outlineLevel="1" x14ac:dyDescent="0.35">
      <c r="A29" s="144" t="s">
        <v>189</v>
      </c>
      <c r="B29" s="144" t="s">
        <v>28</v>
      </c>
      <c r="C29" s="170">
        <v>100983</v>
      </c>
      <c r="D29" s="196" t="s">
        <v>305</v>
      </c>
      <c r="E29" s="197"/>
      <c r="F29" s="149"/>
      <c r="G29" s="150" t="s">
        <v>167</v>
      </c>
      <c r="H29" s="149">
        <v>25.151968152866242</v>
      </c>
      <c r="I29" s="151">
        <v>10.35</v>
      </c>
      <c r="J29" s="152">
        <f t="shared" si="7"/>
        <v>260.3228703821656</v>
      </c>
      <c r="K29" s="152">
        <f t="shared" si="8"/>
        <v>317.90628931070063</v>
      </c>
      <c r="L29" s="117">
        <f t="shared" si="6"/>
        <v>1.1485648788475255E-3</v>
      </c>
      <c r="M29" s="182"/>
      <c r="N29" s="182"/>
    </row>
    <row r="30" spans="1:14" s="29" customFormat="1" ht="15" customHeight="1" outlineLevel="1" x14ac:dyDescent="0.35">
      <c r="A30" s="144" t="s">
        <v>190</v>
      </c>
      <c r="B30" s="144" t="s">
        <v>28</v>
      </c>
      <c r="C30" s="170">
        <v>95876</v>
      </c>
      <c r="D30" s="184" t="s">
        <v>306</v>
      </c>
      <c r="E30" s="185"/>
      <c r="F30" s="149"/>
      <c r="G30" s="150" t="s">
        <v>168</v>
      </c>
      <c r="H30" s="149">
        <v>3059.9389649681525</v>
      </c>
      <c r="I30" s="151">
        <v>2.59</v>
      </c>
      <c r="J30" s="152">
        <f t="shared" si="7"/>
        <v>7925.2419192675143</v>
      </c>
      <c r="K30" s="152">
        <f t="shared" si="8"/>
        <v>9678.3054318094892</v>
      </c>
      <c r="L30" s="117">
        <f t="shared" si="6"/>
        <v>3.4966787633670907E-2</v>
      </c>
      <c r="M30" s="182"/>
      <c r="N30" s="182"/>
    </row>
    <row r="31" spans="1:14" s="29" customFormat="1" ht="15" customHeight="1" outlineLevel="1" x14ac:dyDescent="0.35">
      <c r="A31" s="144" t="s">
        <v>191</v>
      </c>
      <c r="B31" s="144" t="s">
        <v>62</v>
      </c>
      <c r="C31" s="148" t="s">
        <v>96</v>
      </c>
      <c r="D31" s="184" t="s">
        <v>97</v>
      </c>
      <c r="E31" s="185"/>
      <c r="F31" s="149"/>
      <c r="G31" s="150" t="s">
        <v>164</v>
      </c>
      <c r="H31" s="149">
        <v>17.625248438216559</v>
      </c>
      <c r="I31" s="151">
        <v>48.06</v>
      </c>
      <c r="J31" s="152">
        <f t="shared" si="7"/>
        <v>847.06943994068786</v>
      </c>
      <c r="K31" s="152">
        <f t="shared" si="8"/>
        <v>1034.4412000555681</v>
      </c>
      <c r="L31" s="117">
        <f t="shared" si="6"/>
        <v>3.737336666704066E-3</v>
      </c>
      <c r="M31" s="182"/>
      <c r="N31" s="182"/>
    </row>
    <row r="32" spans="1:14" s="29" customFormat="1" ht="15" customHeight="1" x14ac:dyDescent="0.35">
      <c r="A32" s="123">
        <v>2</v>
      </c>
      <c r="B32" s="122"/>
      <c r="C32" s="124"/>
      <c r="D32" s="194" t="s">
        <v>194</v>
      </c>
      <c r="E32" s="195"/>
      <c r="F32" s="125"/>
      <c r="G32" s="126"/>
      <c r="H32" s="125"/>
      <c r="I32" s="111"/>
      <c r="J32" s="112">
        <f>SUBTOTAL(9,J33:J40)</f>
        <v>3272.1124122936303</v>
      </c>
      <c r="K32" s="112">
        <f>SUBTOTAL(9,K33:K40)</f>
        <v>3995.9036778929812</v>
      </c>
      <c r="L32" s="113">
        <f>SUBTOTAL(9,L33:L40)</f>
        <v>1.4436816061855281E-2</v>
      </c>
      <c r="M32" s="183"/>
      <c r="N32" s="183"/>
    </row>
    <row r="33" spans="1:14" s="29" customFormat="1" ht="15" customHeight="1" outlineLevel="1" x14ac:dyDescent="0.35">
      <c r="A33" s="144" t="s">
        <v>78</v>
      </c>
      <c r="B33" s="144" t="s">
        <v>62</v>
      </c>
      <c r="C33" s="148" t="s">
        <v>180</v>
      </c>
      <c r="D33" s="184" t="s">
        <v>192</v>
      </c>
      <c r="E33" s="185"/>
      <c r="F33" s="149"/>
      <c r="G33" s="150" t="s">
        <v>167</v>
      </c>
      <c r="H33" s="149">
        <v>2.86</v>
      </c>
      <c r="I33" s="151">
        <v>582.30994099999998</v>
      </c>
      <c r="J33" s="152">
        <f t="shared" ref="J33:J40" si="9">I33*H33</f>
        <v>1665.4064312599999</v>
      </c>
      <c r="K33" s="152">
        <f t="shared" ref="K33:K40" si="10">J33*(1+$K$12)</f>
        <v>2033.794333854712</v>
      </c>
      <c r="L33" s="117">
        <f t="shared" ref="L33:L40" si="11">K33/$K$126</f>
        <v>7.3479035212846095E-3</v>
      </c>
      <c r="M33" s="182"/>
      <c r="N33" s="182"/>
    </row>
    <row r="34" spans="1:14" s="29" customFormat="1" ht="15" customHeight="1" outlineLevel="1" x14ac:dyDescent="0.35">
      <c r="A34" s="144" t="s">
        <v>92</v>
      </c>
      <c r="B34" s="144" t="s">
        <v>28</v>
      </c>
      <c r="C34" s="170">
        <v>97622</v>
      </c>
      <c r="D34" s="184" t="s">
        <v>298</v>
      </c>
      <c r="E34" s="185"/>
      <c r="F34" s="149"/>
      <c r="G34" s="150" t="s">
        <v>167</v>
      </c>
      <c r="H34" s="149">
        <v>0.84</v>
      </c>
      <c r="I34" s="151">
        <v>80.849999999999994</v>
      </c>
      <c r="J34" s="152">
        <f t="shared" si="9"/>
        <v>67.913999999999987</v>
      </c>
      <c r="K34" s="152">
        <f t="shared" si="10"/>
        <v>82.936576799999983</v>
      </c>
      <c r="L34" s="117">
        <f t="shared" si="11"/>
        <v>2.9964188343320741E-4</v>
      </c>
      <c r="M34" s="182"/>
      <c r="N34" s="182"/>
    </row>
    <row r="35" spans="1:14" s="29" customFormat="1" ht="15" customHeight="1" outlineLevel="1" x14ac:dyDescent="0.35">
      <c r="A35" s="144" t="s">
        <v>93</v>
      </c>
      <c r="B35" s="144" t="s">
        <v>62</v>
      </c>
      <c r="C35" s="144" t="s">
        <v>186</v>
      </c>
      <c r="D35" s="184" t="s">
        <v>301</v>
      </c>
      <c r="E35" s="185"/>
      <c r="F35" s="149"/>
      <c r="G35" s="150" t="s">
        <v>81</v>
      </c>
      <c r="H35" s="149">
        <v>9</v>
      </c>
      <c r="I35" s="151">
        <v>12.763553999999999</v>
      </c>
      <c r="J35" s="152">
        <f t="shared" si="9"/>
        <v>114.87198599999999</v>
      </c>
      <c r="K35" s="152">
        <f t="shared" si="10"/>
        <v>140.2816693032</v>
      </c>
      <c r="L35" s="117">
        <f t="shared" si="11"/>
        <v>5.068241929315464E-4</v>
      </c>
      <c r="M35" s="182"/>
      <c r="N35" s="182"/>
    </row>
    <row r="36" spans="1:14" s="29" customFormat="1" ht="15" customHeight="1" outlineLevel="1" x14ac:dyDescent="0.35">
      <c r="A36" s="144" t="s">
        <v>279</v>
      </c>
      <c r="B36" s="144" t="s">
        <v>62</v>
      </c>
      <c r="C36" s="148" t="s">
        <v>188</v>
      </c>
      <c r="D36" s="184" t="s">
        <v>302</v>
      </c>
      <c r="E36" s="185"/>
      <c r="F36" s="149"/>
      <c r="G36" s="150" t="s">
        <v>81</v>
      </c>
      <c r="H36" s="149">
        <v>9</v>
      </c>
      <c r="I36" s="151">
        <v>37.212529000000004</v>
      </c>
      <c r="J36" s="152">
        <f t="shared" si="9"/>
        <v>334.91276100000005</v>
      </c>
      <c r="K36" s="152">
        <f t="shared" si="10"/>
        <v>408.9954637332001</v>
      </c>
      <c r="L36" s="117">
        <f t="shared" si="11"/>
        <v>1.4776613141893526E-3</v>
      </c>
      <c r="M36" s="182"/>
      <c r="N36" s="182"/>
    </row>
    <row r="37" spans="1:14" s="29" customFormat="1" ht="15" customHeight="1" outlineLevel="1" x14ac:dyDescent="0.35">
      <c r="A37" s="144" t="s">
        <v>280</v>
      </c>
      <c r="B37" s="144" t="s">
        <v>26</v>
      </c>
      <c r="C37" s="171">
        <v>6060008</v>
      </c>
      <c r="D37" s="184" t="s">
        <v>94</v>
      </c>
      <c r="E37" s="185"/>
      <c r="F37" s="149"/>
      <c r="G37" s="150" t="s">
        <v>163</v>
      </c>
      <c r="H37" s="149">
        <v>275</v>
      </c>
      <c r="I37" s="151">
        <v>2.56</v>
      </c>
      <c r="J37" s="152">
        <f t="shared" si="9"/>
        <v>704</v>
      </c>
      <c r="K37" s="152">
        <f t="shared" si="10"/>
        <v>859.72480000000007</v>
      </c>
      <c r="L37" s="117">
        <f t="shared" si="11"/>
        <v>3.1061031000526856E-3</v>
      </c>
      <c r="M37" s="182"/>
      <c r="N37" s="182"/>
    </row>
    <row r="38" spans="1:14" s="29" customFormat="1" ht="15" customHeight="1" outlineLevel="1" x14ac:dyDescent="0.35">
      <c r="A38" s="144" t="s">
        <v>281</v>
      </c>
      <c r="B38" s="144" t="s">
        <v>28</v>
      </c>
      <c r="C38" s="170">
        <v>100983</v>
      </c>
      <c r="D38" s="196" t="s">
        <v>305</v>
      </c>
      <c r="E38" s="197"/>
      <c r="F38" s="149"/>
      <c r="G38" s="150" t="s">
        <v>167</v>
      </c>
      <c r="H38" s="149">
        <v>1.1450318471337579</v>
      </c>
      <c r="I38" s="151">
        <v>10.35</v>
      </c>
      <c r="J38" s="152">
        <f t="shared" si="9"/>
        <v>11.851079617834394</v>
      </c>
      <c r="K38" s="152">
        <f t="shared" si="10"/>
        <v>14.472538429299362</v>
      </c>
      <c r="L38" s="117">
        <f t="shared" si="11"/>
        <v>5.2287890823759379E-5</v>
      </c>
      <c r="M38" s="182"/>
      <c r="N38" s="182"/>
    </row>
    <row r="39" spans="1:14" s="29" customFormat="1" ht="15" customHeight="1" outlineLevel="1" x14ac:dyDescent="0.35">
      <c r="A39" s="144" t="s">
        <v>282</v>
      </c>
      <c r="B39" s="144" t="s">
        <v>28</v>
      </c>
      <c r="C39" s="170">
        <v>95876</v>
      </c>
      <c r="D39" s="184" t="s">
        <v>306</v>
      </c>
      <c r="E39" s="185"/>
      <c r="F39" s="149"/>
      <c r="G39" s="150" t="s">
        <v>168</v>
      </c>
      <c r="H39" s="149">
        <v>130.16353503184712</v>
      </c>
      <c r="I39" s="151">
        <v>2.59</v>
      </c>
      <c r="J39" s="152">
        <f t="shared" si="9"/>
        <v>337.12355573248402</v>
      </c>
      <c r="K39" s="152">
        <f t="shared" si="10"/>
        <v>411.69528626050953</v>
      </c>
      <c r="L39" s="117">
        <f t="shared" si="11"/>
        <v>1.4874155135816093E-3</v>
      </c>
      <c r="M39" s="182"/>
      <c r="N39" s="182"/>
    </row>
    <row r="40" spans="1:14" s="29" customFormat="1" ht="15" customHeight="1" outlineLevel="1" x14ac:dyDescent="0.35">
      <c r="A40" s="144" t="s">
        <v>283</v>
      </c>
      <c r="B40" s="144" t="s">
        <v>62</v>
      </c>
      <c r="C40" s="148" t="s">
        <v>96</v>
      </c>
      <c r="D40" s="184" t="s">
        <v>97</v>
      </c>
      <c r="E40" s="185"/>
      <c r="F40" s="149"/>
      <c r="G40" s="150" t="s">
        <v>164</v>
      </c>
      <c r="H40" s="149">
        <v>0.74974196178343944</v>
      </c>
      <c r="I40" s="151">
        <v>48.06</v>
      </c>
      <c r="J40" s="152">
        <f t="shared" si="9"/>
        <v>36.032598683312102</v>
      </c>
      <c r="K40" s="152">
        <f t="shared" si="10"/>
        <v>44.003009512060743</v>
      </c>
      <c r="L40" s="117">
        <f t="shared" si="11"/>
        <v>1.5897864555850855E-4</v>
      </c>
      <c r="M40" s="182"/>
      <c r="N40" s="182"/>
    </row>
    <row r="41" spans="1:14" s="29" customFormat="1" ht="15" customHeight="1" x14ac:dyDescent="0.35">
      <c r="A41" s="123">
        <v>3</v>
      </c>
      <c r="B41" s="122"/>
      <c r="C41" s="124"/>
      <c r="D41" s="194" t="s">
        <v>195</v>
      </c>
      <c r="E41" s="195"/>
      <c r="F41" s="125"/>
      <c r="G41" s="126"/>
      <c r="H41" s="125"/>
      <c r="I41" s="111"/>
      <c r="J41" s="112">
        <f>SUBTOTAL(9,J42:J44)</f>
        <v>4478.8526399999992</v>
      </c>
      <c r="K41" s="112">
        <f>SUBTOTAL(9,K42:K44)</f>
        <v>5469.5748439680001</v>
      </c>
      <c r="L41" s="113">
        <f>SUBTOTAL(9,L42:L44)</f>
        <v>1.9761048394578345E-2</v>
      </c>
      <c r="M41" s="183"/>
      <c r="N41" s="183"/>
    </row>
    <row r="42" spans="1:14" s="29" customFormat="1" ht="15" customHeight="1" outlineLevel="1" x14ac:dyDescent="0.35">
      <c r="A42" s="144" t="s">
        <v>79</v>
      </c>
      <c r="B42" s="144" t="s">
        <v>27</v>
      </c>
      <c r="C42" s="172">
        <v>4033000</v>
      </c>
      <c r="D42" s="184" t="s">
        <v>196</v>
      </c>
      <c r="E42" s="185"/>
      <c r="F42" s="149"/>
      <c r="G42" s="150" t="s">
        <v>166</v>
      </c>
      <c r="H42" s="149">
        <v>170</v>
      </c>
      <c r="I42" s="151">
        <v>1.77</v>
      </c>
      <c r="J42" s="152">
        <f t="shared" ref="J42:J44" si="12">I42*H42</f>
        <v>300.89999999999998</v>
      </c>
      <c r="K42" s="152">
        <f t="shared" ref="K42:K44" si="13">J42*(1+$K$12)</f>
        <v>367.45907999999997</v>
      </c>
      <c r="L42" s="117">
        <f>K42/$K$126</f>
        <v>1.3275943505764957E-3</v>
      </c>
      <c r="M42" s="182"/>
      <c r="N42" s="182"/>
    </row>
    <row r="43" spans="1:14" s="29" customFormat="1" ht="15" customHeight="1" outlineLevel="1" x14ac:dyDescent="0.35">
      <c r="A43" s="144" t="s">
        <v>103</v>
      </c>
      <c r="B43" s="144" t="s">
        <v>28</v>
      </c>
      <c r="C43" s="170">
        <v>95875</v>
      </c>
      <c r="D43" s="184" t="s">
        <v>307</v>
      </c>
      <c r="E43" s="185"/>
      <c r="F43" s="149"/>
      <c r="G43" s="150" t="s">
        <v>168</v>
      </c>
      <c r="H43" s="149">
        <v>1275</v>
      </c>
      <c r="I43" s="151">
        <v>3</v>
      </c>
      <c r="J43" s="152">
        <f t="shared" si="12"/>
        <v>3825</v>
      </c>
      <c r="K43" s="152">
        <f t="shared" si="13"/>
        <v>4671.09</v>
      </c>
      <c r="L43" s="117">
        <f>K43/$K$126</f>
        <v>1.6876199371735116E-2</v>
      </c>
      <c r="M43" s="182"/>
      <c r="N43" s="182"/>
    </row>
    <row r="44" spans="1:14" s="29" customFormat="1" ht="15" customHeight="1" outlineLevel="1" x14ac:dyDescent="0.35">
      <c r="A44" s="144" t="s">
        <v>104</v>
      </c>
      <c r="B44" s="144" t="s">
        <v>62</v>
      </c>
      <c r="C44" s="148" t="s">
        <v>96</v>
      </c>
      <c r="D44" s="184" t="s">
        <v>97</v>
      </c>
      <c r="E44" s="185"/>
      <c r="F44" s="149"/>
      <c r="G44" s="150" t="s">
        <v>164</v>
      </c>
      <c r="H44" s="149">
        <v>7.3439999999999994</v>
      </c>
      <c r="I44" s="151">
        <v>48.06</v>
      </c>
      <c r="J44" s="152">
        <f t="shared" si="12"/>
        <v>352.95263999999997</v>
      </c>
      <c r="K44" s="152">
        <f t="shared" si="13"/>
        <v>431.02576396799998</v>
      </c>
      <c r="L44" s="117">
        <f>K44/$K$126</f>
        <v>1.557254672266732E-3</v>
      </c>
      <c r="M44" s="182"/>
      <c r="N44" s="182"/>
    </row>
    <row r="45" spans="1:14" s="29" customFormat="1" ht="15" customHeight="1" x14ac:dyDescent="0.35">
      <c r="A45" s="123">
        <v>4</v>
      </c>
      <c r="B45" s="122"/>
      <c r="C45" s="124"/>
      <c r="D45" s="194" t="s">
        <v>197</v>
      </c>
      <c r="E45" s="195"/>
      <c r="F45" s="125"/>
      <c r="G45" s="126"/>
      <c r="H45" s="125"/>
      <c r="I45" s="111"/>
      <c r="J45" s="112">
        <f>SUBTOTAL(9,J46:J46)</f>
        <v>990.42895999999996</v>
      </c>
      <c r="K45" s="112">
        <f>SUBTOTAL(9,K46:K46)</f>
        <v>1209.5118459519999</v>
      </c>
      <c r="L45" s="113">
        <f>SUBTOTAL(9,L46:L46)</f>
        <v>4.369850089542552E-3</v>
      </c>
      <c r="M45" s="183"/>
      <c r="N45" s="183"/>
    </row>
    <row r="46" spans="1:14" s="29" customFormat="1" ht="15" customHeight="1" outlineLevel="1" x14ac:dyDescent="0.35">
      <c r="A46" s="144" t="s">
        <v>80</v>
      </c>
      <c r="B46" s="144" t="s">
        <v>63</v>
      </c>
      <c r="C46" s="181">
        <v>700001443</v>
      </c>
      <c r="D46" s="184" t="s">
        <v>198</v>
      </c>
      <c r="E46" s="185"/>
      <c r="F46" s="149"/>
      <c r="G46" s="150" t="s">
        <v>199</v>
      </c>
      <c r="H46" s="149">
        <v>4</v>
      </c>
      <c r="I46" s="151">
        <v>247.60723999999999</v>
      </c>
      <c r="J46" s="152">
        <f t="shared" ref="J46" si="14">I46*H46</f>
        <v>990.42895999999996</v>
      </c>
      <c r="K46" s="152">
        <f t="shared" ref="K46" si="15">J46*(1+$K$12)</f>
        <v>1209.5118459519999</v>
      </c>
      <c r="L46" s="117">
        <f>K46/$K$126</f>
        <v>4.369850089542552E-3</v>
      </c>
      <c r="M46" s="182"/>
      <c r="N46" s="182"/>
    </row>
    <row r="47" spans="1:14" s="29" customFormat="1" ht="15" customHeight="1" x14ac:dyDescent="0.35">
      <c r="A47" s="123">
        <v>5</v>
      </c>
      <c r="B47" s="122"/>
      <c r="C47" s="124"/>
      <c r="D47" s="194" t="s">
        <v>200</v>
      </c>
      <c r="E47" s="195"/>
      <c r="F47" s="125"/>
      <c r="G47" s="126"/>
      <c r="H47" s="125"/>
      <c r="I47" s="111"/>
      <c r="J47" s="112">
        <f>SUBTOTAL(9,J48:J60)</f>
        <v>28252.436779359035</v>
      </c>
      <c r="K47" s="112">
        <f>SUBTOTAL(9,K48:K60)</f>
        <v>34501.875794953252</v>
      </c>
      <c r="L47" s="113">
        <f>SUBTOTAL(9,L48:L60)</f>
        <v>0.12465196230740001</v>
      </c>
      <c r="M47" s="183"/>
      <c r="N47" s="183"/>
    </row>
    <row r="48" spans="1:14" s="29" customFormat="1" ht="15" customHeight="1" outlineLevel="1" x14ac:dyDescent="0.35">
      <c r="A48" s="127" t="s">
        <v>119</v>
      </c>
      <c r="B48" s="119"/>
      <c r="C48" s="128"/>
      <c r="D48" s="188" t="s">
        <v>201</v>
      </c>
      <c r="E48" s="189"/>
      <c r="F48" s="129"/>
      <c r="G48" s="130"/>
      <c r="H48" s="129"/>
      <c r="I48" s="114"/>
      <c r="J48" s="115"/>
      <c r="K48" s="115"/>
      <c r="L48" s="116"/>
      <c r="M48" s="190"/>
      <c r="N48" s="190"/>
    </row>
    <row r="49" spans="1:14" s="29" customFormat="1" ht="15" customHeight="1" outlineLevel="1" x14ac:dyDescent="0.35">
      <c r="A49" s="144" t="s">
        <v>120</v>
      </c>
      <c r="B49" s="144" t="s">
        <v>28</v>
      </c>
      <c r="C49" s="170">
        <v>103318</v>
      </c>
      <c r="D49" s="184" t="s">
        <v>303</v>
      </c>
      <c r="E49" s="185"/>
      <c r="F49" s="149"/>
      <c r="G49" s="150" t="s">
        <v>166</v>
      </c>
      <c r="H49" s="149">
        <v>28</v>
      </c>
      <c r="I49" s="151">
        <v>112.81</v>
      </c>
      <c r="J49" s="152">
        <f t="shared" ref="J49:J60" si="16">I49*H49</f>
        <v>3158.6800000000003</v>
      </c>
      <c r="K49" s="152">
        <f t="shared" ref="K49:K60" si="17">J49*(1+$K$12)</f>
        <v>3857.3800160000005</v>
      </c>
      <c r="L49" s="117">
        <f t="shared" ref="L49:L54" si="18">K49/$K$126</f>
        <v>1.3936343380787523E-2</v>
      </c>
      <c r="M49" s="182"/>
      <c r="N49" s="182"/>
    </row>
    <row r="50" spans="1:14" s="29" customFormat="1" ht="15" customHeight="1" outlineLevel="1" x14ac:dyDescent="0.35">
      <c r="A50" s="144" t="s">
        <v>123</v>
      </c>
      <c r="B50" s="144" t="s">
        <v>28</v>
      </c>
      <c r="C50" s="170">
        <v>87879</v>
      </c>
      <c r="D50" s="184" t="s">
        <v>308</v>
      </c>
      <c r="E50" s="185"/>
      <c r="F50" s="149"/>
      <c r="G50" s="150" t="s">
        <v>166</v>
      </c>
      <c r="H50" s="149">
        <v>56</v>
      </c>
      <c r="I50" s="151">
        <v>5.22</v>
      </c>
      <c r="J50" s="152">
        <f t="shared" si="16"/>
        <v>292.32</v>
      </c>
      <c r="K50" s="152">
        <f t="shared" si="17"/>
        <v>356.98118399999998</v>
      </c>
      <c r="L50" s="117">
        <f t="shared" si="18"/>
        <v>1.2897387190446035E-3</v>
      </c>
      <c r="M50" s="182"/>
      <c r="N50" s="182"/>
    </row>
    <row r="51" spans="1:14" s="29" customFormat="1" ht="15" customHeight="1" outlineLevel="1" x14ac:dyDescent="0.35">
      <c r="A51" s="144" t="s">
        <v>124</v>
      </c>
      <c r="B51" s="144" t="s">
        <v>26</v>
      </c>
      <c r="C51" s="171">
        <v>11001008</v>
      </c>
      <c r="D51" s="184" t="s">
        <v>202</v>
      </c>
      <c r="E51" s="185"/>
      <c r="F51" s="149"/>
      <c r="G51" s="150" t="s">
        <v>166</v>
      </c>
      <c r="H51" s="149">
        <v>56</v>
      </c>
      <c r="I51" s="151">
        <v>54.33</v>
      </c>
      <c r="J51" s="152">
        <f t="shared" si="16"/>
        <v>3042.48</v>
      </c>
      <c r="K51" s="152">
        <f t="shared" si="17"/>
        <v>3715.476576</v>
      </c>
      <c r="L51" s="117">
        <f t="shared" si="18"/>
        <v>1.3423659886148144E-2</v>
      </c>
      <c r="M51" s="182"/>
      <c r="N51" s="182"/>
    </row>
    <row r="52" spans="1:14" s="29" customFormat="1" ht="15" customHeight="1" outlineLevel="1" x14ac:dyDescent="0.35">
      <c r="A52" s="144" t="s">
        <v>125</v>
      </c>
      <c r="B52" s="144" t="s">
        <v>26</v>
      </c>
      <c r="C52" s="171">
        <v>11003013</v>
      </c>
      <c r="D52" s="184" t="s">
        <v>203</v>
      </c>
      <c r="E52" s="185"/>
      <c r="F52" s="149"/>
      <c r="G52" s="150" t="s">
        <v>166</v>
      </c>
      <c r="H52" s="149">
        <v>28</v>
      </c>
      <c r="I52" s="151">
        <v>25.15</v>
      </c>
      <c r="J52" s="152">
        <f t="shared" si="16"/>
        <v>704.19999999999993</v>
      </c>
      <c r="K52" s="152">
        <f t="shared" si="17"/>
        <v>859.96903999999995</v>
      </c>
      <c r="L52" s="117">
        <f t="shared" si="18"/>
        <v>3.1069855157061089E-3</v>
      </c>
      <c r="M52" s="182"/>
      <c r="N52" s="182"/>
    </row>
    <row r="53" spans="1:14" s="29" customFormat="1" ht="15" customHeight="1" outlineLevel="1" x14ac:dyDescent="0.35">
      <c r="A53" s="144" t="s">
        <v>126</v>
      </c>
      <c r="B53" s="144" t="s">
        <v>26</v>
      </c>
      <c r="C53" s="171">
        <v>11002010</v>
      </c>
      <c r="D53" s="184" t="s">
        <v>204</v>
      </c>
      <c r="E53" s="185"/>
      <c r="F53" s="149"/>
      <c r="G53" s="150" t="s">
        <v>166</v>
      </c>
      <c r="H53" s="149">
        <v>28</v>
      </c>
      <c r="I53" s="151">
        <v>58.39</v>
      </c>
      <c r="J53" s="152">
        <f t="shared" si="16"/>
        <v>1634.92</v>
      </c>
      <c r="K53" s="152">
        <f t="shared" si="17"/>
        <v>1996.5643040000002</v>
      </c>
      <c r="L53" s="117">
        <f t="shared" si="18"/>
        <v>7.2133950004803077E-3</v>
      </c>
      <c r="M53" s="182"/>
      <c r="N53" s="182"/>
    </row>
    <row r="54" spans="1:14" s="29" customFormat="1" ht="15" customHeight="1" outlineLevel="1" x14ac:dyDescent="0.35">
      <c r="A54" s="144" t="s">
        <v>127</v>
      </c>
      <c r="B54" s="144" t="s">
        <v>26</v>
      </c>
      <c r="C54" s="171">
        <v>15001019</v>
      </c>
      <c r="D54" s="184" t="s">
        <v>205</v>
      </c>
      <c r="E54" s="185"/>
      <c r="F54" s="149"/>
      <c r="G54" s="150" t="s">
        <v>166</v>
      </c>
      <c r="H54" s="149">
        <v>56</v>
      </c>
      <c r="I54" s="151">
        <v>27.82</v>
      </c>
      <c r="J54" s="152">
        <f t="shared" si="16"/>
        <v>1557.92</v>
      </c>
      <c r="K54" s="152">
        <f t="shared" si="17"/>
        <v>1902.5319040000002</v>
      </c>
      <c r="L54" s="117">
        <f t="shared" si="18"/>
        <v>6.8736649739120446E-3</v>
      </c>
      <c r="M54" s="182"/>
      <c r="N54" s="182"/>
    </row>
    <row r="55" spans="1:14" s="29" customFormat="1" ht="15" customHeight="1" outlineLevel="1" x14ac:dyDescent="0.35">
      <c r="A55" s="127" t="s">
        <v>128</v>
      </c>
      <c r="B55" s="119"/>
      <c r="C55" s="128"/>
      <c r="D55" s="188" t="s">
        <v>206</v>
      </c>
      <c r="E55" s="189"/>
      <c r="F55" s="129"/>
      <c r="G55" s="130"/>
      <c r="H55" s="129"/>
      <c r="I55" s="114"/>
      <c r="J55" s="115"/>
      <c r="K55" s="115"/>
      <c r="L55" s="116"/>
      <c r="M55" s="190"/>
      <c r="N55" s="190"/>
    </row>
    <row r="56" spans="1:14" s="29" customFormat="1" ht="15" customHeight="1" outlineLevel="1" x14ac:dyDescent="0.35">
      <c r="A56" s="132" t="s">
        <v>129</v>
      </c>
      <c r="B56" s="131"/>
      <c r="C56" s="133"/>
      <c r="D56" s="191" t="s">
        <v>207</v>
      </c>
      <c r="E56" s="192"/>
      <c r="F56" s="137"/>
      <c r="G56" s="138"/>
      <c r="H56" s="137"/>
      <c r="I56" s="134"/>
      <c r="J56" s="135"/>
      <c r="K56" s="135"/>
      <c r="L56" s="136"/>
      <c r="M56" s="193"/>
      <c r="N56" s="193"/>
    </row>
    <row r="57" spans="1:14" s="29" customFormat="1" ht="15" customHeight="1" outlineLevel="1" x14ac:dyDescent="0.35">
      <c r="A57" s="144" t="s">
        <v>284</v>
      </c>
      <c r="B57" s="144" t="s">
        <v>26</v>
      </c>
      <c r="C57" s="171">
        <v>3060001</v>
      </c>
      <c r="D57" s="184" t="s">
        <v>132</v>
      </c>
      <c r="E57" s="185"/>
      <c r="F57" s="149"/>
      <c r="G57" s="150" t="s">
        <v>163</v>
      </c>
      <c r="H57" s="149">
        <v>364</v>
      </c>
      <c r="I57" s="151">
        <v>29.3</v>
      </c>
      <c r="J57" s="152">
        <f t="shared" si="16"/>
        <v>10665.2</v>
      </c>
      <c r="K57" s="152">
        <f t="shared" si="17"/>
        <v>13024.342240000002</v>
      </c>
      <c r="L57" s="117">
        <f>K57/$K$126</f>
        <v>4.7055697134491335E-2</v>
      </c>
      <c r="M57" s="182"/>
      <c r="N57" s="182"/>
    </row>
    <row r="58" spans="1:14" s="29" customFormat="1" ht="15" customHeight="1" outlineLevel="1" x14ac:dyDescent="0.35">
      <c r="A58" s="144" t="s">
        <v>285</v>
      </c>
      <c r="B58" s="144" t="s">
        <v>64</v>
      </c>
      <c r="C58" s="173">
        <v>500011090</v>
      </c>
      <c r="D58" s="184" t="s">
        <v>134</v>
      </c>
      <c r="E58" s="185" t="s">
        <v>134</v>
      </c>
      <c r="F58" s="149"/>
      <c r="G58" s="150" t="s">
        <v>163</v>
      </c>
      <c r="H58" s="149">
        <v>364</v>
      </c>
      <c r="I58" s="151">
        <v>6.9256556764011901</v>
      </c>
      <c r="J58" s="152">
        <f t="shared" si="16"/>
        <v>2520.9386662100333</v>
      </c>
      <c r="K58" s="152">
        <f t="shared" si="17"/>
        <v>3078.570299175693</v>
      </c>
      <c r="L58" s="117">
        <f>K58/$K$126</f>
        <v>1.1122578701928504E-2</v>
      </c>
      <c r="M58" s="182"/>
      <c r="N58" s="182"/>
    </row>
    <row r="59" spans="1:14" s="29" customFormat="1" ht="15" customHeight="1" outlineLevel="1" x14ac:dyDescent="0.35">
      <c r="A59" s="144" t="s">
        <v>286</v>
      </c>
      <c r="B59" s="144" t="s">
        <v>62</v>
      </c>
      <c r="C59" s="153" t="s">
        <v>136</v>
      </c>
      <c r="D59" s="184" t="s">
        <v>137</v>
      </c>
      <c r="E59" s="185" t="s">
        <v>137</v>
      </c>
      <c r="F59" s="149"/>
      <c r="G59" s="150" t="s">
        <v>163</v>
      </c>
      <c r="H59" s="149">
        <v>364</v>
      </c>
      <c r="I59" s="151">
        <v>4.5</v>
      </c>
      <c r="J59" s="152">
        <f t="shared" si="16"/>
        <v>1638</v>
      </c>
      <c r="K59" s="152">
        <f t="shared" si="17"/>
        <v>2000.3256000000001</v>
      </c>
      <c r="L59" s="117">
        <f>K59/$K$126</f>
        <v>7.226984201543038E-3</v>
      </c>
      <c r="M59" s="182"/>
      <c r="N59" s="182"/>
    </row>
    <row r="60" spans="1:14" s="29" customFormat="1" ht="15" customHeight="1" outlineLevel="1" x14ac:dyDescent="0.35">
      <c r="A60" s="144" t="s">
        <v>287</v>
      </c>
      <c r="B60" s="144" t="s">
        <v>62</v>
      </c>
      <c r="C60" s="153" t="s">
        <v>276</v>
      </c>
      <c r="D60" s="184" t="s">
        <v>277</v>
      </c>
      <c r="E60" s="185"/>
      <c r="F60" s="149"/>
      <c r="G60" s="150" t="s">
        <v>166</v>
      </c>
      <c r="H60" s="149">
        <v>15.209999999999999</v>
      </c>
      <c r="I60" s="151">
        <v>199.72242690000002</v>
      </c>
      <c r="J60" s="152">
        <f t="shared" si="16"/>
        <v>3037.7781131490001</v>
      </c>
      <c r="K60" s="152">
        <f t="shared" si="17"/>
        <v>3709.7346317775591</v>
      </c>
      <c r="L60" s="117">
        <f>K60/$K$126</f>
        <v>1.340291479335839E-2</v>
      </c>
      <c r="M60" s="182"/>
      <c r="N60" s="182"/>
    </row>
    <row r="61" spans="1:14" s="29" customFormat="1" ht="15" customHeight="1" x14ac:dyDescent="0.35">
      <c r="A61" s="123">
        <v>6</v>
      </c>
      <c r="B61" s="122"/>
      <c r="C61" s="124"/>
      <c r="D61" s="186" t="s">
        <v>208</v>
      </c>
      <c r="E61" s="187"/>
      <c r="F61" s="139"/>
      <c r="G61" s="140"/>
      <c r="H61" s="141"/>
      <c r="I61" s="111"/>
      <c r="J61" s="112">
        <f>SUBTOTAL(9,J62:J64)</f>
        <v>2894.0926678000001</v>
      </c>
      <c r="K61" s="112">
        <f>SUBTOTAL(9,K62:K64)</f>
        <v>3534.2659659173605</v>
      </c>
      <c r="L61" s="113">
        <f>SUBTOTAL(9,L62:L64)</f>
        <v>1.2768963362632566E-2</v>
      </c>
      <c r="M61" s="183"/>
      <c r="N61" s="183"/>
    </row>
    <row r="62" spans="1:14" s="29" customFormat="1" ht="15" customHeight="1" outlineLevel="1" x14ac:dyDescent="0.35">
      <c r="A62" s="145" t="s">
        <v>131</v>
      </c>
      <c r="B62" s="144" t="s">
        <v>62</v>
      </c>
      <c r="C62" s="174" t="s">
        <v>99</v>
      </c>
      <c r="D62" s="184" t="s">
        <v>100</v>
      </c>
      <c r="E62" s="185"/>
      <c r="F62" s="154"/>
      <c r="G62" s="155" t="s">
        <v>167</v>
      </c>
      <c r="H62" s="156">
        <f>ROUNDUP(27.4*0.7,0)</f>
        <v>20</v>
      </c>
      <c r="I62" s="151">
        <v>16.154633390000001</v>
      </c>
      <c r="J62" s="152">
        <f t="shared" ref="J62:J67" si="19">I62*H62</f>
        <v>323.09266780000002</v>
      </c>
      <c r="K62" s="152">
        <f t="shared" ref="K62:K67" si="20">J62*(1+$K$12)</f>
        <v>394.56076591736002</v>
      </c>
      <c r="L62" s="117">
        <f>K62/$K$126</f>
        <v>1.4255101378662961E-3</v>
      </c>
      <c r="M62" s="182"/>
      <c r="N62" s="182"/>
    </row>
    <row r="63" spans="1:14" s="29" customFormat="1" ht="15" customHeight="1" outlineLevel="1" x14ac:dyDescent="0.35">
      <c r="A63" s="145" t="s">
        <v>133</v>
      </c>
      <c r="B63" s="144" t="s">
        <v>28</v>
      </c>
      <c r="C63" s="170">
        <v>95875</v>
      </c>
      <c r="D63" s="184" t="s">
        <v>307</v>
      </c>
      <c r="E63" s="185"/>
      <c r="F63" s="154"/>
      <c r="G63" s="150" t="s">
        <v>168</v>
      </c>
      <c r="H63" s="156">
        <f>H62*1.3*25</f>
        <v>650</v>
      </c>
      <c r="I63" s="151">
        <v>3</v>
      </c>
      <c r="J63" s="152">
        <f t="shared" si="19"/>
        <v>1950</v>
      </c>
      <c r="K63" s="152">
        <f t="shared" si="20"/>
        <v>2381.34</v>
      </c>
      <c r="L63" s="117">
        <f>K63/$K$126</f>
        <v>8.6035526208845681E-3</v>
      </c>
      <c r="M63" s="182"/>
      <c r="N63" s="182"/>
    </row>
    <row r="64" spans="1:14" s="29" customFormat="1" ht="15" customHeight="1" outlineLevel="1" x14ac:dyDescent="0.35">
      <c r="A64" s="145" t="s">
        <v>135</v>
      </c>
      <c r="B64" s="144" t="s">
        <v>62</v>
      </c>
      <c r="C64" s="174" t="s">
        <v>101</v>
      </c>
      <c r="D64" s="184" t="s">
        <v>102</v>
      </c>
      <c r="E64" s="185"/>
      <c r="F64" s="154"/>
      <c r="G64" s="155" t="s">
        <v>167</v>
      </c>
      <c r="H64" s="157">
        <f>ROUNDUP(H62,0)</f>
        <v>20</v>
      </c>
      <c r="I64" s="151">
        <v>31.05</v>
      </c>
      <c r="J64" s="152">
        <f t="shared" si="19"/>
        <v>621</v>
      </c>
      <c r="K64" s="152">
        <f t="shared" si="20"/>
        <v>758.36520000000007</v>
      </c>
      <c r="L64" s="117">
        <f>K64/$K$126</f>
        <v>2.7399006038817011E-3</v>
      </c>
      <c r="M64" s="182"/>
      <c r="N64" s="182"/>
    </row>
    <row r="65" spans="1:14" s="29" customFormat="1" ht="15" customHeight="1" x14ac:dyDescent="0.35">
      <c r="A65" s="123">
        <v>7</v>
      </c>
      <c r="B65" s="122"/>
      <c r="C65" s="124"/>
      <c r="D65" s="186" t="s">
        <v>220</v>
      </c>
      <c r="E65" s="187"/>
      <c r="F65" s="125"/>
      <c r="G65" s="126"/>
      <c r="H65" s="125"/>
      <c r="I65" s="111"/>
      <c r="J65" s="112">
        <f>SUBTOTAL(9,J66:J86)</f>
        <v>49208.350953167901</v>
      </c>
      <c r="K65" s="112">
        <f>SUBTOTAL(9,K66:K86)</f>
        <v>60093.238184008638</v>
      </c>
      <c r="L65" s="113">
        <f>SUBTOTAL(9,L66:L86)</f>
        <v>0.21711109580130017</v>
      </c>
      <c r="M65" s="183"/>
      <c r="N65" s="183"/>
    </row>
    <row r="66" spans="1:14" s="29" customFormat="1" ht="15" customHeight="1" outlineLevel="1" x14ac:dyDescent="0.35">
      <c r="A66" s="127" t="s">
        <v>139</v>
      </c>
      <c r="B66" s="119"/>
      <c r="C66" s="128"/>
      <c r="D66" s="188" t="s">
        <v>221</v>
      </c>
      <c r="E66" s="189"/>
      <c r="F66" s="129"/>
      <c r="G66" s="130"/>
      <c r="H66" s="129"/>
      <c r="I66" s="114"/>
      <c r="J66" s="115"/>
      <c r="K66" s="115"/>
      <c r="L66" s="116"/>
      <c r="M66" s="190"/>
      <c r="N66" s="190"/>
    </row>
    <row r="67" spans="1:14" s="29" customFormat="1" ht="15" customHeight="1" outlineLevel="1" x14ac:dyDescent="0.35">
      <c r="A67" s="145" t="s">
        <v>140</v>
      </c>
      <c r="B67" s="144" t="s">
        <v>62</v>
      </c>
      <c r="C67" s="153" t="s">
        <v>209</v>
      </c>
      <c r="D67" s="184" t="s">
        <v>222</v>
      </c>
      <c r="E67" s="185"/>
      <c r="F67" s="149"/>
      <c r="G67" s="150" t="s">
        <v>167</v>
      </c>
      <c r="H67" s="149">
        <v>12.056000000000003</v>
      </c>
      <c r="I67" s="151">
        <v>12.605745641</v>
      </c>
      <c r="J67" s="152">
        <f t="shared" si="19"/>
        <v>151.97486944789603</v>
      </c>
      <c r="K67" s="152">
        <f t="shared" si="20"/>
        <v>185.59171056977064</v>
      </c>
      <c r="L67" s="117">
        <f>K67/$K$126</f>
        <v>6.7052501863950568E-4</v>
      </c>
      <c r="M67" s="182"/>
      <c r="N67" s="182"/>
    </row>
    <row r="68" spans="1:14" s="29" customFormat="1" ht="15" customHeight="1" outlineLevel="1" x14ac:dyDescent="0.35">
      <c r="A68" s="145" t="s">
        <v>141</v>
      </c>
      <c r="B68" s="144" t="s">
        <v>28</v>
      </c>
      <c r="C68" s="170">
        <v>91596</v>
      </c>
      <c r="D68" s="184" t="s">
        <v>106</v>
      </c>
      <c r="E68" s="185"/>
      <c r="F68" s="149"/>
      <c r="G68" s="150" t="s">
        <v>163</v>
      </c>
      <c r="H68" s="149">
        <v>216</v>
      </c>
      <c r="I68" s="151">
        <v>9.3699999999999992</v>
      </c>
      <c r="J68" s="152">
        <f t="shared" ref="J68:J79" si="21">I68*H68</f>
        <v>2023.9199999999998</v>
      </c>
      <c r="K68" s="152">
        <f t="shared" ref="K68:K79" si="22">J68*(1+$K$12)</f>
        <v>2471.6111040000001</v>
      </c>
      <c r="L68" s="117">
        <f t="shared" ref="L68:L86" si="23">K68/$K$126</f>
        <v>8.9296934463901009E-3</v>
      </c>
      <c r="M68" s="182"/>
      <c r="N68" s="182"/>
    </row>
    <row r="69" spans="1:14" s="29" customFormat="1" ht="15" customHeight="1" outlineLevel="1" x14ac:dyDescent="0.35">
      <c r="A69" s="145" t="s">
        <v>142</v>
      </c>
      <c r="B69" s="144" t="s">
        <v>62</v>
      </c>
      <c r="C69" s="153" t="s">
        <v>121</v>
      </c>
      <c r="D69" s="184" t="s">
        <v>122</v>
      </c>
      <c r="E69" s="185"/>
      <c r="F69" s="149"/>
      <c r="G69" s="150" t="s">
        <v>166</v>
      </c>
      <c r="H69" s="149">
        <v>9.5200000000000014</v>
      </c>
      <c r="I69" s="151">
        <v>280.918747</v>
      </c>
      <c r="J69" s="152">
        <f t="shared" si="21"/>
        <v>2674.3464714400002</v>
      </c>
      <c r="K69" s="152">
        <f t="shared" si="22"/>
        <v>3265.9119109225285</v>
      </c>
      <c r="L69" s="117">
        <f t="shared" si="23"/>
        <v>1.1799425945390263E-2</v>
      </c>
      <c r="M69" s="182"/>
      <c r="N69" s="182"/>
    </row>
    <row r="70" spans="1:14" s="29" customFormat="1" ht="15" customHeight="1" outlineLevel="1" x14ac:dyDescent="0.35">
      <c r="A70" s="145" t="s">
        <v>210</v>
      </c>
      <c r="B70" s="144" t="s">
        <v>28</v>
      </c>
      <c r="C70" s="170">
        <v>92762</v>
      </c>
      <c r="D70" s="184" t="s">
        <v>309</v>
      </c>
      <c r="E70" s="185"/>
      <c r="F70" s="149"/>
      <c r="G70" s="150" t="s">
        <v>163</v>
      </c>
      <c r="H70" s="149">
        <v>149</v>
      </c>
      <c r="I70" s="151">
        <v>9.44</v>
      </c>
      <c r="J70" s="152">
        <f t="shared" si="21"/>
        <v>1406.56</v>
      </c>
      <c r="K70" s="152">
        <f t="shared" si="22"/>
        <v>1717.6910720000001</v>
      </c>
      <c r="L70" s="117">
        <f t="shared" si="23"/>
        <v>6.205852807400717E-3</v>
      </c>
      <c r="M70" s="182"/>
      <c r="N70" s="182"/>
    </row>
    <row r="71" spans="1:14" s="29" customFormat="1" ht="15" customHeight="1" outlineLevel="1" x14ac:dyDescent="0.35">
      <c r="A71" s="145" t="s">
        <v>211</v>
      </c>
      <c r="B71" s="144" t="s">
        <v>28</v>
      </c>
      <c r="C71" s="175">
        <v>96396</v>
      </c>
      <c r="D71" s="184" t="s">
        <v>105</v>
      </c>
      <c r="E71" s="185"/>
      <c r="F71" s="149"/>
      <c r="G71" s="150" t="s">
        <v>167</v>
      </c>
      <c r="H71" s="149">
        <v>8.2199999999999989</v>
      </c>
      <c r="I71" s="151">
        <v>158.61000000000001</v>
      </c>
      <c r="J71" s="152">
        <f t="shared" si="21"/>
        <v>1303.7741999999998</v>
      </c>
      <c r="K71" s="152">
        <f t="shared" si="22"/>
        <v>1592.1690530399999</v>
      </c>
      <c r="L71" s="117">
        <f t="shared" si="23"/>
        <v>5.7523538130521438E-3</v>
      </c>
      <c r="M71" s="182"/>
      <c r="N71" s="182"/>
    </row>
    <row r="72" spans="1:14" s="29" customFormat="1" ht="15" customHeight="1" outlineLevel="1" x14ac:dyDescent="0.35">
      <c r="A72" s="145" t="s">
        <v>212</v>
      </c>
      <c r="B72" s="144" t="s">
        <v>62</v>
      </c>
      <c r="C72" s="153" t="s">
        <v>108</v>
      </c>
      <c r="D72" s="184" t="s">
        <v>109</v>
      </c>
      <c r="E72" s="185"/>
      <c r="F72" s="149"/>
      <c r="G72" s="150" t="s">
        <v>167</v>
      </c>
      <c r="H72" s="149">
        <v>6.0280000000000014</v>
      </c>
      <c r="I72" s="151">
        <v>598.41970000000003</v>
      </c>
      <c r="J72" s="152">
        <f t="shared" si="21"/>
        <v>3607.2739516000011</v>
      </c>
      <c r="K72" s="152">
        <f t="shared" si="22"/>
        <v>4405.2029496939213</v>
      </c>
      <c r="L72" s="117">
        <f t="shared" si="23"/>
        <v>1.5915575005403498E-2</v>
      </c>
      <c r="M72" s="182"/>
      <c r="N72" s="182"/>
    </row>
    <row r="73" spans="1:14" s="29" customFormat="1" ht="15" customHeight="1" outlineLevel="1" x14ac:dyDescent="0.35">
      <c r="A73" s="145" t="s">
        <v>213</v>
      </c>
      <c r="B73" s="144" t="s">
        <v>28</v>
      </c>
      <c r="C73" s="169">
        <v>103673</v>
      </c>
      <c r="D73" s="184" t="s">
        <v>297</v>
      </c>
      <c r="E73" s="185"/>
      <c r="F73" s="149"/>
      <c r="G73" s="150" t="s">
        <v>167</v>
      </c>
      <c r="H73" s="149">
        <v>6.0280000000000014</v>
      </c>
      <c r="I73" s="151">
        <v>57.84</v>
      </c>
      <c r="J73" s="152">
        <f t="shared" si="21"/>
        <v>348.6595200000001</v>
      </c>
      <c r="K73" s="152">
        <f t="shared" si="22"/>
        <v>425.78300582400016</v>
      </c>
      <c r="L73" s="117">
        <f t="shared" si="23"/>
        <v>1.5383130908165931E-3</v>
      </c>
      <c r="M73" s="182"/>
      <c r="N73" s="182"/>
    </row>
    <row r="74" spans="1:14" s="29" customFormat="1" ht="15" customHeight="1" outlineLevel="1" x14ac:dyDescent="0.35">
      <c r="A74" s="145" t="s">
        <v>214</v>
      </c>
      <c r="B74" s="144" t="s">
        <v>28</v>
      </c>
      <c r="C74" s="169">
        <v>97087</v>
      </c>
      <c r="D74" s="184" t="s">
        <v>223</v>
      </c>
      <c r="E74" s="185"/>
      <c r="F74" s="149"/>
      <c r="G74" s="150" t="s">
        <v>166</v>
      </c>
      <c r="H74" s="149">
        <v>27.4</v>
      </c>
      <c r="I74" s="151">
        <v>3.07</v>
      </c>
      <c r="J74" s="152">
        <f t="shared" si="21"/>
        <v>84.117999999999995</v>
      </c>
      <c r="K74" s="152">
        <f t="shared" si="22"/>
        <v>102.7249016</v>
      </c>
      <c r="L74" s="117">
        <f t="shared" si="23"/>
        <v>3.7113519967362467E-4</v>
      </c>
      <c r="M74" s="182"/>
      <c r="N74" s="182"/>
    </row>
    <row r="75" spans="1:14" s="29" customFormat="1" ht="15" customHeight="1" outlineLevel="1" x14ac:dyDescent="0.35">
      <c r="A75" s="145" t="s">
        <v>215</v>
      </c>
      <c r="B75" s="144" t="s">
        <v>28</v>
      </c>
      <c r="C75" s="170">
        <v>98555</v>
      </c>
      <c r="D75" s="184" t="s">
        <v>112</v>
      </c>
      <c r="E75" s="185"/>
      <c r="F75" s="149"/>
      <c r="G75" s="150" t="s">
        <v>166</v>
      </c>
      <c r="H75" s="149">
        <v>27.4</v>
      </c>
      <c r="I75" s="151">
        <v>37.340000000000003</v>
      </c>
      <c r="J75" s="152">
        <f t="shared" ref="J75" si="24">I75*H75</f>
        <v>1023.116</v>
      </c>
      <c r="K75" s="152">
        <f t="shared" ref="K75" si="25">J75*(1+$K$12)</f>
        <v>1249.4292592000002</v>
      </c>
      <c r="L75" s="117">
        <f t="shared" ref="L75" si="26">K75/$K$126</f>
        <v>4.5140678683430442E-3</v>
      </c>
      <c r="M75" s="182"/>
      <c r="N75" s="182"/>
    </row>
    <row r="76" spans="1:14" s="29" customFormat="1" ht="15" customHeight="1" outlineLevel="1" x14ac:dyDescent="0.35">
      <c r="A76" s="145" t="s">
        <v>216</v>
      </c>
      <c r="B76" s="144" t="s">
        <v>26</v>
      </c>
      <c r="C76" s="171">
        <v>13002004</v>
      </c>
      <c r="D76" s="184" t="s">
        <v>107</v>
      </c>
      <c r="E76" s="185"/>
      <c r="F76" s="149"/>
      <c r="G76" s="150" t="s">
        <v>166</v>
      </c>
      <c r="H76" s="149">
        <v>27.4</v>
      </c>
      <c r="I76" s="151">
        <v>6.47</v>
      </c>
      <c r="J76" s="152">
        <f t="shared" si="21"/>
        <v>177.27799999999999</v>
      </c>
      <c r="K76" s="152">
        <f t="shared" si="22"/>
        <v>216.4918936</v>
      </c>
      <c r="L76" s="117">
        <f t="shared" si="23"/>
        <v>7.8216441103855098E-4</v>
      </c>
      <c r="M76" s="182"/>
      <c r="N76" s="182"/>
    </row>
    <row r="77" spans="1:14" s="29" customFormat="1" ht="15" customHeight="1" outlineLevel="1" x14ac:dyDescent="0.35">
      <c r="A77" s="145" t="s">
        <v>217</v>
      </c>
      <c r="B77" s="144" t="s">
        <v>26</v>
      </c>
      <c r="C77" s="176">
        <v>20006002</v>
      </c>
      <c r="D77" s="184" t="s">
        <v>224</v>
      </c>
      <c r="E77" s="185"/>
      <c r="F77" s="149"/>
      <c r="G77" s="150" t="s">
        <v>82</v>
      </c>
      <c r="H77" s="149">
        <v>5</v>
      </c>
      <c r="I77" s="151">
        <v>20.61</v>
      </c>
      <c r="J77" s="152">
        <f t="shared" si="21"/>
        <v>103.05</v>
      </c>
      <c r="K77" s="152">
        <f t="shared" si="22"/>
        <v>125.84466</v>
      </c>
      <c r="L77" s="117">
        <f t="shared" si="23"/>
        <v>4.5466466542674606E-4</v>
      </c>
      <c r="M77" s="182"/>
      <c r="N77" s="182"/>
    </row>
    <row r="78" spans="1:14" s="29" customFormat="1" ht="15" customHeight="1" outlineLevel="1" x14ac:dyDescent="0.35">
      <c r="A78" s="145" t="s">
        <v>218</v>
      </c>
      <c r="B78" s="144" t="s">
        <v>26</v>
      </c>
      <c r="C78" s="176">
        <v>20006003</v>
      </c>
      <c r="D78" s="184" t="s">
        <v>110</v>
      </c>
      <c r="E78" s="185"/>
      <c r="F78" s="149"/>
      <c r="G78" s="150" t="s">
        <v>165</v>
      </c>
      <c r="H78" s="149">
        <v>1</v>
      </c>
      <c r="I78" s="151">
        <v>316.37</v>
      </c>
      <c r="J78" s="152">
        <f t="shared" si="21"/>
        <v>316.37</v>
      </c>
      <c r="K78" s="152">
        <f t="shared" si="22"/>
        <v>386.351044</v>
      </c>
      <c r="L78" s="117">
        <f t="shared" si="23"/>
        <v>1.3958492013688465E-3</v>
      </c>
      <c r="M78" s="182"/>
      <c r="N78" s="182"/>
    </row>
    <row r="79" spans="1:14" s="29" customFormat="1" ht="15" customHeight="1" outlineLevel="1" x14ac:dyDescent="0.35">
      <c r="A79" s="145" t="s">
        <v>219</v>
      </c>
      <c r="B79" s="144" t="s">
        <v>26</v>
      </c>
      <c r="C79" s="176">
        <v>20006004</v>
      </c>
      <c r="D79" s="184" t="s">
        <v>111</v>
      </c>
      <c r="E79" s="185"/>
      <c r="F79" s="149"/>
      <c r="G79" s="150" t="s">
        <v>225</v>
      </c>
      <c r="H79" s="149">
        <v>1</v>
      </c>
      <c r="I79" s="151">
        <v>291.58999999999997</v>
      </c>
      <c r="J79" s="152">
        <f t="shared" si="21"/>
        <v>291.58999999999997</v>
      </c>
      <c r="K79" s="152">
        <f t="shared" si="22"/>
        <v>356.08970799999997</v>
      </c>
      <c r="L79" s="117">
        <f t="shared" si="23"/>
        <v>1.2865179019096056E-3</v>
      </c>
      <c r="M79" s="182"/>
      <c r="N79" s="182"/>
    </row>
    <row r="80" spans="1:14" s="29" customFormat="1" ht="15" customHeight="1" outlineLevel="1" x14ac:dyDescent="0.35">
      <c r="A80" s="127">
        <v>8</v>
      </c>
      <c r="B80" s="119"/>
      <c r="C80" s="128"/>
      <c r="D80" s="198" t="s">
        <v>226</v>
      </c>
      <c r="E80" s="199"/>
      <c r="F80" s="129"/>
      <c r="G80" s="130"/>
      <c r="H80" s="129"/>
      <c r="I80" s="114"/>
      <c r="J80" s="115"/>
      <c r="K80" s="115"/>
      <c r="L80" s="116"/>
      <c r="M80" s="190"/>
      <c r="N80" s="190"/>
    </row>
    <row r="81" spans="1:14" s="29" customFormat="1" ht="15" customHeight="1" outlineLevel="1" x14ac:dyDescent="0.35">
      <c r="A81" s="145" t="s">
        <v>228</v>
      </c>
      <c r="B81" s="144" t="s">
        <v>28</v>
      </c>
      <c r="C81" s="170">
        <v>103320</v>
      </c>
      <c r="D81" s="196" t="s">
        <v>304</v>
      </c>
      <c r="E81" s="197"/>
      <c r="F81" s="149"/>
      <c r="G81" s="150" t="s">
        <v>166</v>
      </c>
      <c r="H81" s="149">
        <v>25.2</v>
      </c>
      <c r="I81" s="151">
        <v>134.78</v>
      </c>
      <c r="J81" s="152">
        <f t="shared" ref="J81:J86" si="27">I81*H81</f>
        <v>3396.4560000000001</v>
      </c>
      <c r="K81" s="152">
        <f t="shared" ref="K81:K86" si="28">J81*(1+$K$12)</f>
        <v>4147.7520672000001</v>
      </c>
      <c r="L81" s="117">
        <f t="shared" si="23"/>
        <v>1.4985429702830316E-2</v>
      </c>
      <c r="M81" s="182"/>
      <c r="N81" s="182"/>
    </row>
    <row r="82" spans="1:14" s="29" customFormat="1" ht="15" customHeight="1" outlineLevel="1" x14ac:dyDescent="0.35">
      <c r="A82" s="145" t="s">
        <v>229</v>
      </c>
      <c r="B82" s="144" t="s">
        <v>28</v>
      </c>
      <c r="C82" s="170">
        <v>87879</v>
      </c>
      <c r="D82" s="184" t="s">
        <v>310</v>
      </c>
      <c r="E82" s="185"/>
      <c r="F82" s="149"/>
      <c r="G82" s="150" t="s">
        <v>166</v>
      </c>
      <c r="H82" s="149">
        <v>50.4</v>
      </c>
      <c r="I82" s="151">
        <v>5.22</v>
      </c>
      <c r="J82" s="152">
        <f t="shared" si="27"/>
        <v>263.08799999999997</v>
      </c>
      <c r="K82" s="152">
        <f t="shared" si="28"/>
        <v>321.28306559999999</v>
      </c>
      <c r="L82" s="117">
        <f t="shared" si="23"/>
        <v>1.1607648471401431E-3</v>
      </c>
      <c r="M82" s="182"/>
      <c r="N82" s="182"/>
    </row>
    <row r="83" spans="1:14" s="29" customFormat="1" ht="15" customHeight="1" outlineLevel="1" x14ac:dyDescent="0.35">
      <c r="A83" s="145" t="s">
        <v>230</v>
      </c>
      <c r="B83" s="144" t="s">
        <v>62</v>
      </c>
      <c r="C83" s="177" t="s">
        <v>113</v>
      </c>
      <c r="D83" s="184" t="s">
        <v>114</v>
      </c>
      <c r="E83" s="185"/>
      <c r="F83" s="149"/>
      <c r="G83" s="150" t="s">
        <v>166</v>
      </c>
      <c r="H83" s="149">
        <v>50.4</v>
      </c>
      <c r="I83" s="151">
        <v>30.2943666</v>
      </c>
      <c r="J83" s="152">
        <f t="shared" si="27"/>
        <v>1526.8360766399999</v>
      </c>
      <c r="K83" s="152">
        <f t="shared" si="28"/>
        <v>1864.5722167927679</v>
      </c>
      <c r="L83" s="117">
        <f t="shared" si="23"/>
        <v>6.7365202711985551E-3</v>
      </c>
      <c r="M83" s="182"/>
      <c r="N83" s="182"/>
    </row>
    <row r="84" spans="1:14" s="29" customFormat="1" ht="15" customHeight="1" outlineLevel="1" x14ac:dyDescent="0.35">
      <c r="A84" s="145" t="s">
        <v>231</v>
      </c>
      <c r="B84" s="144" t="s">
        <v>62</v>
      </c>
      <c r="C84" s="153" t="s">
        <v>115</v>
      </c>
      <c r="D84" s="184" t="s">
        <v>116</v>
      </c>
      <c r="E84" s="185"/>
      <c r="F84" s="149"/>
      <c r="G84" s="150" t="s">
        <v>166</v>
      </c>
      <c r="H84" s="149">
        <v>50.4</v>
      </c>
      <c r="I84" s="151">
        <v>19.236138499999999</v>
      </c>
      <c r="J84" s="152">
        <f t="shared" si="27"/>
        <v>969.5013803999999</v>
      </c>
      <c r="K84" s="152">
        <f t="shared" si="28"/>
        <v>1183.9550857444799</v>
      </c>
      <c r="L84" s="117">
        <f t="shared" si="23"/>
        <v>4.2775159704059621E-3</v>
      </c>
      <c r="M84" s="182"/>
      <c r="N84" s="182"/>
    </row>
    <row r="85" spans="1:14" s="29" customFormat="1" ht="15" customHeight="1" outlineLevel="1" x14ac:dyDescent="0.35">
      <c r="A85" s="145" t="s">
        <v>232</v>
      </c>
      <c r="B85" s="144" t="s">
        <v>62</v>
      </c>
      <c r="C85" s="153" t="s">
        <v>117</v>
      </c>
      <c r="D85" s="184" t="s">
        <v>118</v>
      </c>
      <c r="E85" s="185"/>
      <c r="F85" s="149"/>
      <c r="G85" s="150" t="s">
        <v>166</v>
      </c>
      <c r="H85" s="149">
        <v>50.4</v>
      </c>
      <c r="I85" s="151">
        <v>47.409231850000005</v>
      </c>
      <c r="J85" s="152">
        <f t="shared" si="27"/>
        <v>2389.42528524</v>
      </c>
      <c r="K85" s="152">
        <f t="shared" si="28"/>
        <v>2917.966158335088</v>
      </c>
      <c r="L85" s="117">
        <f t="shared" si="23"/>
        <v>1.0542331371915107E-2</v>
      </c>
      <c r="M85" s="182"/>
      <c r="N85" s="182"/>
    </row>
    <row r="86" spans="1:14" s="29" customFormat="1" ht="85.5" customHeight="1" outlineLevel="1" x14ac:dyDescent="0.35">
      <c r="A86" s="145" t="s">
        <v>233</v>
      </c>
      <c r="B86" s="144" t="s">
        <v>62</v>
      </c>
      <c r="C86" s="180" t="s">
        <v>313</v>
      </c>
      <c r="D86" s="184" t="s">
        <v>227</v>
      </c>
      <c r="E86" s="185"/>
      <c r="F86" s="149"/>
      <c r="G86" s="150" t="s">
        <v>166</v>
      </c>
      <c r="H86" s="149">
        <v>27.3</v>
      </c>
      <c r="I86" s="151">
        <v>994.54260799999997</v>
      </c>
      <c r="J86" s="152">
        <f t="shared" si="27"/>
        <v>27151.0131984</v>
      </c>
      <c r="K86" s="152">
        <f t="shared" si="28"/>
        <v>33156.817317886082</v>
      </c>
      <c r="L86" s="117">
        <f t="shared" si="23"/>
        <v>0.11979239526295683</v>
      </c>
      <c r="M86" s="182"/>
      <c r="N86" s="182"/>
    </row>
    <row r="87" spans="1:14" s="29" customFormat="1" ht="15" customHeight="1" x14ac:dyDescent="0.35">
      <c r="A87" s="123" t="s">
        <v>234</v>
      </c>
      <c r="B87" s="122"/>
      <c r="C87" s="124"/>
      <c r="D87" s="186" t="s">
        <v>235</v>
      </c>
      <c r="E87" s="187"/>
      <c r="F87" s="125"/>
      <c r="G87" s="126"/>
      <c r="H87" s="125"/>
      <c r="I87" s="111"/>
      <c r="J87" s="112">
        <f>SUBTOTAL(9,J88:J91)</f>
        <v>35382.042395100587</v>
      </c>
      <c r="K87" s="112">
        <f>SUBTOTAL(9,K88:K91)</f>
        <v>43208.550172896837</v>
      </c>
      <c r="L87" s="113">
        <f>SUBTOTAL(9,L88:L91)</f>
        <v>0.15610834029775209</v>
      </c>
      <c r="M87" s="183"/>
      <c r="N87" s="183"/>
    </row>
    <row r="88" spans="1:14" s="29" customFormat="1" ht="15" customHeight="1" outlineLevel="1" x14ac:dyDescent="0.35">
      <c r="A88" s="127" t="s">
        <v>236</v>
      </c>
      <c r="B88" s="119"/>
      <c r="C88" s="128"/>
      <c r="D88" s="188" t="s">
        <v>130</v>
      </c>
      <c r="E88" s="189"/>
      <c r="F88" s="129"/>
      <c r="G88" s="130"/>
      <c r="H88" s="129"/>
      <c r="I88" s="114"/>
      <c r="J88" s="115"/>
      <c r="K88" s="115"/>
      <c r="L88" s="116"/>
      <c r="M88" s="190"/>
      <c r="N88" s="190"/>
    </row>
    <row r="89" spans="1:14" s="29" customFormat="1" ht="15" customHeight="1" outlineLevel="1" x14ac:dyDescent="0.35">
      <c r="A89" s="146" t="s">
        <v>237</v>
      </c>
      <c r="B89" s="144" t="s">
        <v>26</v>
      </c>
      <c r="C89" s="171">
        <v>3060001</v>
      </c>
      <c r="D89" s="184" t="s">
        <v>132</v>
      </c>
      <c r="E89" s="185"/>
      <c r="F89" s="154"/>
      <c r="G89" s="155" t="s">
        <v>163</v>
      </c>
      <c r="H89" s="156">
        <v>868.79</v>
      </c>
      <c r="I89" s="151">
        <v>29.3</v>
      </c>
      <c r="J89" s="152">
        <f t="shared" ref="J89:J91" si="29">I89*H89</f>
        <v>25455.546999999999</v>
      </c>
      <c r="K89" s="152">
        <f t="shared" ref="K89:K91" si="30">J89*(1+$K$12)</f>
        <v>31086.3139964</v>
      </c>
      <c r="L89" s="117">
        <f t="shared" ref="L89:L91" si="31">K89/$K$126</f>
        <v>0.11231186569635913</v>
      </c>
      <c r="M89" s="182"/>
      <c r="N89" s="182"/>
    </row>
    <row r="90" spans="1:14" s="29" customFormat="1" ht="15" customHeight="1" outlineLevel="1" x14ac:dyDescent="0.35">
      <c r="A90" s="146" t="s">
        <v>238</v>
      </c>
      <c r="B90" s="144" t="s">
        <v>64</v>
      </c>
      <c r="C90" s="173">
        <v>500011090</v>
      </c>
      <c r="D90" s="184" t="s">
        <v>134</v>
      </c>
      <c r="E90" s="185"/>
      <c r="F90" s="154"/>
      <c r="G90" s="155" t="s">
        <v>163</v>
      </c>
      <c r="H90" s="156">
        <f>H89</f>
        <v>868.79</v>
      </c>
      <c r="I90" s="151">
        <v>6.9256556764011901</v>
      </c>
      <c r="J90" s="152">
        <f t="shared" si="29"/>
        <v>6016.9403951005897</v>
      </c>
      <c r="K90" s="152">
        <f t="shared" si="30"/>
        <v>7347.8876104968404</v>
      </c>
      <c r="L90" s="117">
        <f t="shared" si="31"/>
        <v>2.6547211951781492E-2</v>
      </c>
      <c r="M90" s="182"/>
      <c r="N90" s="182"/>
    </row>
    <row r="91" spans="1:14" s="29" customFormat="1" ht="15" customHeight="1" outlineLevel="1" x14ac:dyDescent="0.35">
      <c r="A91" s="146" t="s">
        <v>239</v>
      </c>
      <c r="B91" s="144" t="s">
        <v>62</v>
      </c>
      <c r="C91" s="146" t="s">
        <v>136</v>
      </c>
      <c r="D91" s="184" t="s">
        <v>137</v>
      </c>
      <c r="E91" s="185"/>
      <c r="F91" s="154"/>
      <c r="G91" s="155" t="s">
        <v>163</v>
      </c>
      <c r="H91" s="156">
        <f>H89</f>
        <v>868.79</v>
      </c>
      <c r="I91" s="151">
        <v>4.5</v>
      </c>
      <c r="J91" s="152">
        <f t="shared" si="29"/>
        <v>3909.5549999999998</v>
      </c>
      <c r="K91" s="152">
        <f t="shared" si="30"/>
        <v>4774.3485659999997</v>
      </c>
      <c r="L91" s="117">
        <f t="shared" si="31"/>
        <v>1.724926264961147E-2</v>
      </c>
      <c r="M91" s="182"/>
      <c r="N91" s="182"/>
    </row>
    <row r="92" spans="1:14" s="29" customFormat="1" ht="15" customHeight="1" x14ac:dyDescent="0.35">
      <c r="A92" s="123" t="s">
        <v>240</v>
      </c>
      <c r="B92" s="122"/>
      <c r="C92" s="124"/>
      <c r="D92" s="186" t="s">
        <v>241</v>
      </c>
      <c r="E92" s="187"/>
      <c r="F92" s="125"/>
      <c r="G92" s="126"/>
      <c r="H92" s="125"/>
      <c r="I92" s="111"/>
      <c r="J92" s="112">
        <f>SUBTOTAL(9,J93:J96)</f>
        <v>7343.1487647000004</v>
      </c>
      <c r="K92" s="112">
        <f>SUBTOTAL(9,K93:K96)</f>
        <v>8967.4532714516408</v>
      </c>
      <c r="L92" s="113">
        <f>SUBTOTAL(9,L93:L96)</f>
        <v>3.2398547076964088E-2</v>
      </c>
      <c r="M92" s="183"/>
      <c r="N92" s="183"/>
    </row>
    <row r="93" spans="1:14" s="29" customFormat="1" ht="15" customHeight="1" outlineLevel="1" x14ac:dyDescent="0.35">
      <c r="A93" s="127" t="s">
        <v>242</v>
      </c>
      <c r="B93" s="119"/>
      <c r="C93" s="128"/>
      <c r="D93" s="188" t="s">
        <v>243</v>
      </c>
      <c r="E93" s="189"/>
      <c r="F93" s="129"/>
      <c r="G93" s="130"/>
      <c r="H93" s="129"/>
      <c r="I93" s="114"/>
      <c r="J93" s="115"/>
      <c r="K93" s="115"/>
      <c r="L93" s="116"/>
      <c r="M93" s="190"/>
      <c r="N93" s="190"/>
    </row>
    <row r="94" spans="1:14" s="29" customFormat="1" ht="15" customHeight="1" outlineLevel="1" x14ac:dyDescent="0.35">
      <c r="A94" s="145" t="s">
        <v>244</v>
      </c>
      <c r="B94" s="144" t="s">
        <v>62</v>
      </c>
      <c r="C94" s="153" t="s">
        <v>121</v>
      </c>
      <c r="D94" s="184" t="s">
        <v>122</v>
      </c>
      <c r="E94" s="185"/>
      <c r="F94" s="158"/>
      <c r="G94" s="159" t="s">
        <v>166</v>
      </c>
      <c r="H94" s="142">
        <f>14.1*1</f>
        <v>14.1</v>
      </c>
      <c r="I94" s="151">
        <v>280.918747</v>
      </c>
      <c r="J94" s="152">
        <f t="shared" ref="J94:J96" si="32">I94*H94</f>
        <v>3960.9543326999997</v>
      </c>
      <c r="K94" s="152">
        <f t="shared" ref="K94:K96" si="33">J94*(1+$K$12)</f>
        <v>4837.1174310932402</v>
      </c>
      <c r="L94" s="117">
        <f>K94/$K$126</f>
        <v>1.7476040528361627E-2</v>
      </c>
      <c r="M94" s="182"/>
      <c r="N94" s="182"/>
    </row>
    <row r="95" spans="1:14" s="29" customFormat="1" ht="15" customHeight="1" outlineLevel="1" x14ac:dyDescent="0.35">
      <c r="A95" s="145" t="s">
        <v>245</v>
      </c>
      <c r="B95" s="144" t="s">
        <v>28</v>
      </c>
      <c r="C95" s="170">
        <v>92762</v>
      </c>
      <c r="D95" s="184" t="s">
        <v>309</v>
      </c>
      <c r="E95" s="185"/>
      <c r="F95" s="158"/>
      <c r="G95" s="159" t="s">
        <v>163</v>
      </c>
      <c r="H95" s="142">
        <v>196</v>
      </c>
      <c r="I95" s="151">
        <v>9.44</v>
      </c>
      <c r="J95" s="152">
        <f t="shared" si="32"/>
        <v>1850.24</v>
      </c>
      <c r="K95" s="152">
        <f t="shared" si="33"/>
        <v>2259.5130880000002</v>
      </c>
      <c r="L95" s="117">
        <f t="shared" ref="L95:L96" si="34">K95/$K$126</f>
        <v>8.1634036929566483E-3</v>
      </c>
      <c r="M95" s="182"/>
      <c r="N95" s="182"/>
    </row>
    <row r="96" spans="1:14" s="29" customFormat="1" ht="15" customHeight="1" outlineLevel="1" x14ac:dyDescent="0.35">
      <c r="A96" s="145" t="s">
        <v>246</v>
      </c>
      <c r="B96" s="144" t="s">
        <v>62</v>
      </c>
      <c r="C96" s="153" t="s">
        <v>108</v>
      </c>
      <c r="D96" s="184" t="s">
        <v>109</v>
      </c>
      <c r="E96" s="185"/>
      <c r="F96" s="158"/>
      <c r="G96" s="159" t="s">
        <v>167</v>
      </c>
      <c r="H96" s="142">
        <f>0.76+0.76+1.04</f>
        <v>2.56</v>
      </c>
      <c r="I96" s="151">
        <v>598.41970000000003</v>
      </c>
      <c r="J96" s="152">
        <f t="shared" si="32"/>
        <v>1531.9544320000002</v>
      </c>
      <c r="K96" s="152">
        <f t="shared" si="33"/>
        <v>1870.8227523584003</v>
      </c>
      <c r="L96" s="117">
        <f t="shared" si="34"/>
        <v>6.7591028556458115E-3</v>
      </c>
      <c r="M96" s="182"/>
      <c r="N96" s="182"/>
    </row>
    <row r="97" spans="1:14" s="29" customFormat="1" ht="15" customHeight="1" x14ac:dyDescent="0.35">
      <c r="A97" s="123" t="s">
        <v>247</v>
      </c>
      <c r="B97" s="122"/>
      <c r="C97" s="124"/>
      <c r="D97" s="186" t="s">
        <v>138</v>
      </c>
      <c r="E97" s="187"/>
      <c r="F97" s="125"/>
      <c r="G97" s="126"/>
      <c r="H97" s="125"/>
      <c r="I97" s="111"/>
      <c r="J97" s="112">
        <f>SUBTOTAL(9,J98:J118)</f>
        <v>24049.380945890432</v>
      </c>
      <c r="K97" s="112">
        <f>SUBTOTAL(9,K98:K118)</f>
        <v>29369.104011121402</v>
      </c>
      <c r="L97" s="113">
        <f>SUBTOTAL(9,L98:L118)</f>
        <v>0.10610775100906004</v>
      </c>
      <c r="M97" s="183"/>
      <c r="N97" s="183"/>
    </row>
    <row r="98" spans="1:14" s="29" customFormat="1" ht="15" customHeight="1" outlineLevel="1" x14ac:dyDescent="0.35">
      <c r="A98" s="127" t="s">
        <v>248</v>
      </c>
      <c r="B98" s="119"/>
      <c r="C98" s="128"/>
      <c r="D98" s="188" t="s">
        <v>143</v>
      </c>
      <c r="E98" s="189"/>
      <c r="F98" s="129"/>
      <c r="G98" s="130"/>
      <c r="H98" s="129"/>
      <c r="I98" s="114"/>
      <c r="J98" s="115"/>
      <c r="K98" s="115"/>
      <c r="L98" s="116"/>
      <c r="M98" s="190"/>
      <c r="N98" s="190"/>
    </row>
    <row r="99" spans="1:14" s="29" customFormat="1" ht="15" customHeight="1" outlineLevel="1" x14ac:dyDescent="0.35">
      <c r="A99" s="147" t="s">
        <v>249</v>
      </c>
      <c r="B99" s="144" t="s">
        <v>62</v>
      </c>
      <c r="C99" s="177" t="s">
        <v>144</v>
      </c>
      <c r="D99" s="184" t="s">
        <v>250</v>
      </c>
      <c r="E99" s="185"/>
      <c r="F99" s="158"/>
      <c r="G99" s="160" t="s">
        <v>81</v>
      </c>
      <c r="H99" s="142">
        <v>7.5</v>
      </c>
      <c r="I99" s="151">
        <v>191.95582380000002</v>
      </c>
      <c r="J99" s="152">
        <f t="shared" ref="J99:J118" si="35">I99*H99</f>
        <v>1439.6686785000002</v>
      </c>
      <c r="K99" s="152">
        <f t="shared" ref="K99:K118" si="36">J99*(1+$K$12)</f>
        <v>1758.1233901842004</v>
      </c>
      <c r="L99" s="117">
        <f t="shared" ref="L99:L118" si="37">K99/$K$126</f>
        <v>6.351930888263641E-3</v>
      </c>
      <c r="M99" s="182"/>
      <c r="N99" s="182"/>
    </row>
    <row r="100" spans="1:14" s="29" customFormat="1" ht="15" customHeight="1" outlineLevel="1" x14ac:dyDescent="0.35">
      <c r="A100" s="147" t="s">
        <v>251</v>
      </c>
      <c r="B100" s="144" t="s">
        <v>28</v>
      </c>
      <c r="C100" s="175">
        <v>96396</v>
      </c>
      <c r="D100" s="184" t="s">
        <v>105</v>
      </c>
      <c r="E100" s="185"/>
      <c r="F100" s="158"/>
      <c r="G100" s="161" t="s">
        <v>167</v>
      </c>
      <c r="H100" s="142">
        <f>ROUNDUP((H99*0.6*0.15)+(4.3*0.15),1)</f>
        <v>1.4000000000000001</v>
      </c>
      <c r="I100" s="151">
        <v>158.61000000000001</v>
      </c>
      <c r="J100" s="152">
        <f t="shared" si="35"/>
        <v>222.05400000000003</v>
      </c>
      <c r="K100" s="152">
        <f t="shared" si="36"/>
        <v>271.17234480000008</v>
      </c>
      <c r="L100" s="117">
        <f t="shared" si="37"/>
        <v>9.7971962752712942E-4</v>
      </c>
      <c r="M100" s="182"/>
      <c r="N100" s="182"/>
    </row>
    <row r="101" spans="1:14" s="29" customFormat="1" ht="15" customHeight="1" outlineLevel="1" x14ac:dyDescent="0.35">
      <c r="A101" s="147" t="s">
        <v>252</v>
      </c>
      <c r="B101" s="144" t="s">
        <v>28</v>
      </c>
      <c r="C101" s="169">
        <v>104515</v>
      </c>
      <c r="D101" s="184" t="s">
        <v>145</v>
      </c>
      <c r="E101" s="185"/>
      <c r="F101" s="158"/>
      <c r="G101" s="161" t="s">
        <v>166</v>
      </c>
      <c r="H101" s="142">
        <f>ROUNDUP((H99*0.6)+(4.3),1)</f>
        <v>8.8000000000000007</v>
      </c>
      <c r="I101" s="151">
        <v>27</v>
      </c>
      <c r="J101" s="152">
        <f t="shared" si="35"/>
        <v>237.60000000000002</v>
      </c>
      <c r="K101" s="152">
        <f t="shared" si="36"/>
        <v>290.15712000000002</v>
      </c>
      <c r="L101" s="117">
        <f t="shared" si="37"/>
        <v>1.0483097962677814E-3</v>
      </c>
      <c r="M101" s="182"/>
      <c r="N101" s="182"/>
    </row>
    <row r="102" spans="1:14" s="29" customFormat="1" ht="35.5" customHeight="1" outlineLevel="1" x14ac:dyDescent="0.35">
      <c r="A102" s="147" t="s">
        <v>253</v>
      </c>
      <c r="B102" s="144" t="s">
        <v>64</v>
      </c>
      <c r="C102" s="173">
        <v>500013110</v>
      </c>
      <c r="D102" s="184" t="s">
        <v>254</v>
      </c>
      <c r="E102" s="185"/>
      <c r="F102" s="158"/>
      <c r="G102" s="159" t="s">
        <v>82</v>
      </c>
      <c r="H102" s="142">
        <v>3</v>
      </c>
      <c r="I102" s="151">
        <v>5396.2454910841461</v>
      </c>
      <c r="J102" s="152">
        <f t="shared" si="35"/>
        <v>16188.736473252438</v>
      </c>
      <c r="K102" s="152">
        <f t="shared" si="36"/>
        <v>19769.684981135877</v>
      </c>
      <c r="L102" s="117">
        <f t="shared" si="37"/>
        <v>7.1425972365774679E-2</v>
      </c>
      <c r="M102" s="182"/>
      <c r="N102" s="182"/>
    </row>
    <row r="103" spans="1:14" s="29" customFormat="1" ht="15" customHeight="1" outlineLevel="1" x14ac:dyDescent="0.35">
      <c r="A103" s="147" t="s">
        <v>255</v>
      </c>
      <c r="B103" s="144" t="s">
        <v>62</v>
      </c>
      <c r="C103" s="174" t="s">
        <v>99</v>
      </c>
      <c r="D103" s="184" t="s">
        <v>100</v>
      </c>
      <c r="E103" s="185"/>
      <c r="F103" s="154"/>
      <c r="G103" s="162" t="s">
        <v>167</v>
      </c>
      <c r="H103" s="142">
        <f>ROUNDUP((H99*0.6*(0.7)),1)</f>
        <v>3.2</v>
      </c>
      <c r="I103" s="151">
        <v>16.154633390000001</v>
      </c>
      <c r="J103" s="152">
        <f t="shared" si="35"/>
        <v>51.694826848000005</v>
      </c>
      <c r="K103" s="152">
        <f t="shared" si="36"/>
        <v>63.129722546777607</v>
      </c>
      <c r="L103" s="117">
        <f t="shared" si="37"/>
        <v>2.2808162205860738E-4</v>
      </c>
      <c r="M103" s="182"/>
      <c r="N103" s="182"/>
    </row>
    <row r="104" spans="1:14" s="29" customFormat="1" ht="15" customHeight="1" outlineLevel="1" x14ac:dyDescent="0.35">
      <c r="A104" s="147" t="s">
        <v>256</v>
      </c>
      <c r="B104" s="144" t="s">
        <v>62</v>
      </c>
      <c r="C104" s="174" t="s">
        <v>146</v>
      </c>
      <c r="D104" s="184" t="s">
        <v>147</v>
      </c>
      <c r="E104" s="185"/>
      <c r="F104" s="154"/>
      <c r="G104" s="162" t="s">
        <v>167</v>
      </c>
      <c r="H104" s="142">
        <f>1*0.3*0.5</f>
        <v>0.15</v>
      </c>
      <c r="I104" s="151">
        <v>329.06873999999999</v>
      </c>
      <c r="J104" s="152">
        <f t="shared" si="35"/>
        <v>49.360310999999996</v>
      </c>
      <c r="K104" s="152">
        <f t="shared" si="36"/>
        <v>60.278811793199999</v>
      </c>
      <c r="L104" s="117">
        <f t="shared" si="37"/>
        <v>2.1778155542139866E-4</v>
      </c>
      <c r="M104" s="182"/>
      <c r="N104" s="182"/>
    </row>
    <row r="105" spans="1:14" s="29" customFormat="1" ht="15" customHeight="1" outlineLevel="1" x14ac:dyDescent="0.35">
      <c r="A105" s="127" t="s">
        <v>258</v>
      </c>
      <c r="B105" s="119"/>
      <c r="C105" s="128"/>
      <c r="D105" s="188" t="s">
        <v>257</v>
      </c>
      <c r="E105" s="189"/>
      <c r="F105" s="129"/>
      <c r="G105" s="130"/>
      <c r="H105" s="129"/>
      <c r="I105" s="114"/>
      <c r="J105" s="115"/>
      <c r="K105" s="115"/>
      <c r="L105" s="116"/>
      <c r="M105" s="190"/>
      <c r="N105" s="190"/>
    </row>
    <row r="106" spans="1:14" s="29" customFormat="1" ht="35.5" customHeight="1" outlineLevel="1" x14ac:dyDescent="0.35">
      <c r="A106" s="147" t="s">
        <v>260</v>
      </c>
      <c r="B106" s="144" t="s">
        <v>74</v>
      </c>
      <c r="C106" s="178">
        <v>919101</v>
      </c>
      <c r="D106" s="184" t="s">
        <v>259</v>
      </c>
      <c r="E106" s="185"/>
      <c r="F106" s="158"/>
      <c r="G106" s="159" t="s">
        <v>82</v>
      </c>
      <c r="H106" s="142">
        <v>1</v>
      </c>
      <c r="I106" s="151">
        <v>2019.62</v>
      </c>
      <c r="J106" s="152">
        <f t="shared" si="35"/>
        <v>2019.62</v>
      </c>
      <c r="K106" s="152">
        <f t="shared" si="36"/>
        <v>2466.3599439999998</v>
      </c>
      <c r="L106" s="117">
        <f t="shared" si="37"/>
        <v>8.9107215098414815E-3</v>
      </c>
      <c r="M106" s="182"/>
      <c r="N106" s="182"/>
    </row>
    <row r="107" spans="1:14" s="29" customFormat="1" ht="15" customHeight="1" outlineLevel="1" x14ac:dyDescent="0.35">
      <c r="A107" s="147" t="s">
        <v>290</v>
      </c>
      <c r="B107" s="144" t="s">
        <v>62</v>
      </c>
      <c r="C107" s="179" t="s">
        <v>148</v>
      </c>
      <c r="D107" s="184" t="s">
        <v>311</v>
      </c>
      <c r="E107" s="185"/>
      <c r="F107" s="158"/>
      <c r="G107" s="164" t="s">
        <v>82</v>
      </c>
      <c r="H107" s="142">
        <v>1</v>
      </c>
      <c r="I107" s="151">
        <v>700.74598700000001</v>
      </c>
      <c r="J107" s="152">
        <f t="shared" si="35"/>
        <v>700.74598700000001</v>
      </c>
      <c r="K107" s="152">
        <f t="shared" si="36"/>
        <v>855.75099932440003</v>
      </c>
      <c r="L107" s="117">
        <f t="shared" si="37"/>
        <v>3.0917461400144582E-3</v>
      </c>
      <c r="M107" s="182"/>
      <c r="N107" s="182"/>
    </row>
    <row r="108" spans="1:14" s="29" customFormat="1" ht="15" customHeight="1" outlineLevel="1" x14ac:dyDescent="0.35">
      <c r="A108" s="147" t="s">
        <v>291</v>
      </c>
      <c r="B108" s="144" t="s">
        <v>62</v>
      </c>
      <c r="C108" s="174" t="s">
        <v>99</v>
      </c>
      <c r="D108" s="184" t="s">
        <v>100</v>
      </c>
      <c r="E108" s="185"/>
      <c r="F108" s="154"/>
      <c r="G108" s="162" t="s">
        <v>167</v>
      </c>
      <c r="H108" s="142">
        <f>ROUNDUP(4.6*1.5,0)</f>
        <v>7</v>
      </c>
      <c r="I108" s="151">
        <v>16.154633390000001</v>
      </c>
      <c r="J108" s="152">
        <f t="shared" si="35"/>
        <v>113.08243373000001</v>
      </c>
      <c r="K108" s="152">
        <f t="shared" si="36"/>
        <v>138.09626807107603</v>
      </c>
      <c r="L108" s="117">
        <f t="shared" si="37"/>
        <v>4.9892854825320373E-4</v>
      </c>
      <c r="M108" s="182"/>
      <c r="N108" s="182"/>
    </row>
    <row r="109" spans="1:14" s="29" customFormat="1" ht="15" customHeight="1" outlineLevel="1" x14ac:dyDescent="0.35">
      <c r="A109" s="147" t="s">
        <v>292</v>
      </c>
      <c r="B109" s="144" t="s">
        <v>28</v>
      </c>
      <c r="C109" s="169">
        <v>100323</v>
      </c>
      <c r="D109" s="184" t="s">
        <v>312</v>
      </c>
      <c r="E109" s="185"/>
      <c r="F109" s="158"/>
      <c r="G109" s="155" t="s">
        <v>167</v>
      </c>
      <c r="H109" s="142">
        <f>4.6*0.05</f>
        <v>0.22999999999999998</v>
      </c>
      <c r="I109" s="151">
        <v>186.15</v>
      </c>
      <c r="J109" s="152">
        <f t="shared" si="35"/>
        <v>42.814499999999995</v>
      </c>
      <c r="K109" s="152">
        <f t="shared" si="36"/>
        <v>52.285067399999996</v>
      </c>
      <c r="L109" s="117">
        <f t="shared" si="37"/>
        <v>1.8890092496762171E-4</v>
      </c>
      <c r="M109" s="182"/>
      <c r="N109" s="182"/>
    </row>
    <row r="110" spans="1:14" s="29" customFormat="1" ht="15" customHeight="1" outlineLevel="1" x14ac:dyDescent="0.35">
      <c r="A110" s="147" t="s">
        <v>261</v>
      </c>
      <c r="B110" s="144" t="s">
        <v>28</v>
      </c>
      <c r="C110" s="174">
        <v>102098</v>
      </c>
      <c r="D110" s="184" t="s">
        <v>149</v>
      </c>
      <c r="E110" s="185"/>
      <c r="F110" s="158"/>
      <c r="G110" s="164" t="s">
        <v>167</v>
      </c>
      <c r="H110" s="142">
        <f>ROUNDUP(1.5*0.6*0.1,0)</f>
        <v>1</v>
      </c>
      <c r="I110" s="151">
        <v>2040.93</v>
      </c>
      <c r="J110" s="152">
        <f t="shared" si="35"/>
        <v>2040.93</v>
      </c>
      <c r="K110" s="152">
        <f t="shared" si="36"/>
        <v>2492.3837160000003</v>
      </c>
      <c r="L110" s="117">
        <f t="shared" si="37"/>
        <v>9.0047428977138178E-3</v>
      </c>
      <c r="M110" s="182"/>
      <c r="N110" s="182"/>
    </row>
    <row r="111" spans="1:14" s="29" customFormat="1" ht="15" customHeight="1" outlineLevel="1" x14ac:dyDescent="0.35">
      <c r="A111" s="147" t="s">
        <v>262</v>
      </c>
      <c r="B111" s="144" t="s">
        <v>28</v>
      </c>
      <c r="C111" s="170">
        <v>101846</v>
      </c>
      <c r="D111" s="184" t="s">
        <v>150</v>
      </c>
      <c r="E111" s="185"/>
      <c r="F111" s="158"/>
      <c r="G111" s="165" t="s">
        <v>167</v>
      </c>
      <c r="H111" s="142">
        <f>ROUNDUP(1*0.6*0.3,1)</f>
        <v>0.2</v>
      </c>
      <c r="I111" s="151">
        <v>154.63999999999999</v>
      </c>
      <c r="J111" s="152">
        <f t="shared" si="35"/>
        <v>30.927999999999997</v>
      </c>
      <c r="K111" s="152">
        <f t="shared" si="36"/>
        <v>37.769273599999998</v>
      </c>
      <c r="L111" s="117">
        <f t="shared" si="37"/>
        <v>1.3645675664549636E-4</v>
      </c>
      <c r="M111" s="182"/>
      <c r="N111" s="182"/>
    </row>
    <row r="112" spans="1:14" s="29" customFormat="1" ht="15" customHeight="1" outlineLevel="1" x14ac:dyDescent="0.35">
      <c r="A112" s="147" t="s">
        <v>263</v>
      </c>
      <c r="B112" s="144" t="s">
        <v>28</v>
      </c>
      <c r="C112" s="170">
        <v>104737</v>
      </c>
      <c r="D112" s="184" t="s">
        <v>296</v>
      </c>
      <c r="E112" s="185"/>
      <c r="F112" s="158"/>
      <c r="G112" s="166" t="s">
        <v>167</v>
      </c>
      <c r="H112" s="142">
        <f>ROUNDUP((H103+H108)-(3.14*(0.05*0.05)*(H99))-(2.1*1.5),0)</f>
        <v>7</v>
      </c>
      <c r="I112" s="151">
        <v>30.43</v>
      </c>
      <c r="J112" s="152">
        <f t="shared" si="35"/>
        <v>213.01</v>
      </c>
      <c r="K112" s="152">
        <f t="shared" si="36"/>
        <v>260.12781200000001</v>
      </c>
      <c r="L112" s="117">
        <f t="shared" si="37"/>
        <v>9.398167916792933E-4</v>
      </c>
      <c r="M112" s="182"/>
      <c r="N112" s="182"/>
    </row>
    <row r="113" spans="1:14" s="29" customFormat="1" ht="15" customHeight="1" outlineLevel="1" x14ac:dyDescent="0.35">
      <c r="A113" s="147" t="s">
        <v>264</v>
      </c>
      <c r="B113" s="144" t="s">
        <v>62</v>
      </c>
      <c r="C113" s="174" t="s">
        <v>154</v>
      </c>
      <c r="D113" s="184" t="s">
        <v>155</v>
      </c>
      <c r="E113" s="185"/>
      <c r="F113" s="158"/>
      <c r="G113" s="167" t="s">
        <v>167</v>
      </c>
      <c r="H113" s="142">
        <f>H104</f>
        <v>0.15</v>
      </c>
      <c r="I113" s="151">
        <v>649.52477639999995</v>
      </c>
      <c r="J113" s="152">
        <f t="shared" si="35"/>
        <v>97.42871645999999</v>
      </c>
      <c r="K113" s="152">
        <f t="shared" si="36"/>
        <v>118.97994854095199</v>
      </c>
      <c r="L113" s="117">
        <f t="shared" si="37"/>
        <v>4.2986312248659097E-4</v>
      </c>
      <c r="M113" s="182"/>
      <c r="N113" s="182"/>
    </row>
    <row r="114" spans="1:14" s="29" customFormat="1" ht="15" customHeight="1" outlineLevel="1" x14ac:dyDescent="0.35">
      <c r="A114" s="147" t="s">
        <v>153</v>
      </c>
      <c r="B114" s="144" t="s">
        <v>62</v>
      </c>
      <c r="C114" s="174" t="s">
        <v>157</v>
      </c>
      <c r="D114" s="184" t="s">
        <v>158</v>
      </c>
      <c r="E114" s="185"/>
      <c r="F114" s="158"/>
      <c r="G114" s="163" t="s">
        <v>167</v>
      </c>
      <c r="H114" s="142">
        <f>H104</f>
        <v>0.15</v>
      </c>
      <c r="I114" s="151">
        <v>941.69158599999992</v>
      </c>
      <c r="J114" s="152">
        <f t="shared" si="35"/>
        <v>141.25373789999998</v>
      </c>
      <c r="K114" s="152">
        <f t="shared" si="36"/>
        <v>172.49906472347999</v>
      </c>
      <c r="L114" s="117">
        <f t="shared" si="37"/>
        <v>6.2322254713809578E-4</v>
      </c>
      <c r="M114" s="182"/>
      <c r="N114" s="182"/>
    </row>
    <row r="115" spans="1:14" s="29" customFormat="1" ht="15" customHeight="1" outlineLevel="1" x14ac:dyDescent="0.35">
      <c r="A115" s="147" t="s">
        <v>156</v>
      </c>
      <c r="B115" s="144" t="s">
        <v>62</v>
      </c>
      <c r="C115" s="174" t="s">
        <v>151</v>
      </c>
      <c r="D115" s="184" t="s">
        <v>152</v>
      </c>
      <c r="E115" s="185"/>
      <c r="F115" s="158"/>
      <c r="G115" s="164" t="s">
        <v>81</v>
      </c>
      <c r="H115" s="142">
        <v>1</v>
      </c>
      <c r="I115" s="151">
        <v>67.701681199999996</v>
      </c>
      <c r="J115" s="152">
        <f t="shared" si="35"/>
        <v>67.701681199999996</v>
      </c>
      <c r="K115" s="152">
        <f t="shared" si="36"/>
        <v>82.677293081439998</v>
      </c>
      <c r="L115" s="117">
        <f t="shared" si="37"/>
        <v>2.987051162700264E-4</v>
      </c>
      <c r="M115" s="182"/>
      <c r="N115" s="182"/>
    </row>
    <row r="116" spans="1:14" s="29" customFormat="1" ht="15" customHeight="1" outlineLevel="1" x14ac:dyDescent="0.35">
      <c r="A116" s="147" t="s">
        <v>265</v>
      </c>
      <c r="B116" s="144" t="s">
        <v>28</v>
      </c>
      <c r="C116" s="170">
        <v>95875</v>
      </c>
      <c r="D116" s="184" t="s">
        <v>307</v>
      </c>
      <c r="E116" s="185"/>
      <c r="F116" s="158"/>
      <c r="G116" s="150" t="s">
        <v>168</v>
      </c>
      <c r="H116" s="142">
        <f>(H103+H108+H104-H112)*25</f>
        <v>83.749999999999986</v>
      </c>
      <c r="I116" s="151">
        <v>3</v>
      </c>
      <c r="J116" s="152">
        <f t="shared" si="35"/>
        <v>251.24999999999994</v>
      </c>
      <c r="K116" s="152">
        <f t="shared" si="36"/>
        <v>306.82649999999995</v>
      </c>
      <c r="L116" s="117">
        <f t="shared" si="37"/>
        <v>1.108534664613973E-3</v>
      </c>
      <c r="M116" s="182"/>
      <c r="N116" s="182"/>
    </row>
    <row r="117" spans="1:14" s="29" customFormat="1" ht="15" customHeight="1" outlineLevel="1" x14ac:dyDescent="0.35">
      <c r="A117" s="147" t="s">
        <v>159</v>
      </c>
      <c r="B117" s="144" t="s">
        <v>62</v>
      </c>
      <c r="C117" s="148" t="s">
        <v>96</v>
      </c>
      <c r="D117" s="184" t="s">
        <v>97</v>
      </c>
      <c r="E117" s="185"/>
      <c r="F117" s="158"/>
      <c r="G117" s="159" t="s">
        <v>164</v>
      </c>
      <c r="H117" s="142">
        <f>H104*2.4</f>
        <v>0.36</v>
      </c>
      <c r="I117" s="151">
        <v>48.06</v>
      </c>
      <c r="J117" s="152">
        <f t="shared" si="35"/>
        <v>17.301600000000001</v>
      </c>
      <c r="K117" s="152">
        <f t="shared" si="36"/>
        <v>21.128713920000003</v>
      </c>
      <c r="L117" s="117">
        <f t="shared" si="37"/>
        <v>7.6336013346408447E-5</v>
      </c>
      <c r="M117" s="182"/>
      <c r="N117" s="182"/>
    </row>
    <row r="118" spans="1:14" s="29" customFormat="1" ht="15" customHeight="1" outlineLevel="1" x14ac:dyDescent="0.35">
      <c r="A118" s="147" t="s">
        <v>160</v>
      </c>
      <c r="B118" s="144" t="s">
        <v>62</v>
      </c>
      <c r="C118" s="148" t="s">
        <v>101</v>
      </c>
      <c r="D118" s="184" t="s">
        <v>102</v>
      </c>
      <c r="E118" s="185"/>
      <c r="F118" s="158"/>
      <c r="G118" s="159" t="s">
        <v>167</v>
      </c>
      <c r="H118" s="142">
        <f>ROUNDUP((H108)-(2.6*1.5),0)</f>
        <v>4</v>
      </c>
      <c r="I118" s="151">
        <v>31.05</v>
      </c>
      <c r="J118" s="152">
        <f t="shared" si="35"/>
        <v>124.2</v>
      </c>
      <c r="K118" s="152">
        <f t="shared" si="36"/>
        <v>151.67304000000001</v>
      </c>
      <c r="L118" s="117">
        <f t="shared" si="37"/>
        <v>5.479801207763402E-4</v>
      </c>
      <c r="M118" s="182"/>
      <c r="N118" s="182"/>
    </row>
    <row r="119" spans="1:14" s="29" customFormat="1" ht="15" customHeight="1" x14ac:dyDescent="0.35">
      <c r="A119" s="123">
        <v>12</v>
      </c>
      <c r="B119" s="122"/>
      <c r="C119" s="124"/>
      <c r="D119" s="186" t="s">
        <v>266</v>
      </c>
      <c r="E119" s="187"/>
      <c r="F119" s="125"/>
      <c r="G119" s="126"/>
      <c r="H119" s="125"/>
      <c r="I119" s="111"/>
      <c r="J119" s="112">
        <f>SUBTOTAL(9,J120:J123)</f>
        <v>3506.2785746998279</v>
      </c>
      <c r="K119" s="112">
        <f>SUBTOTAL(9,K120:K123)</f>
        <v>4281.8673954234309</v>
      </c>
      <c r="L119" s="113">
        <f>SUBTOTAL(9,L120:L123)</f>
        <v>1.5469975497902624E-2</v>
      </c>
      <c r="M119" s="183"/>
      <c r="N119" s="183"/>
    </row>
    <row r="120" spans="1:14" s="29" customFormat="1" ht="35.5" customHeight="1" outlineLevel="1" x14ac:dyDescent="0.35">
      <c r="A120" s="147" t="s">
        <v>288</v>
      </c>
      <c r="B120" s="144" t="s">
        <v>64</v>
      </c>
      <c r="C120" s="173">
        <v>500011644</v>
      </c>
      <c r="D120" s="184" t="s">
        <v>268</v>
      </c>
      <c r="E120" s="185"/>
      <c r="F120" s="158" t="s">
        <v>269</v>
      </c>
      <c r="G120" s="159" t="s">
        <v>81</v>
      </c>
      <c r="H120" s="142">
        <f>(2*2)+(3*2)</f>
        <v>10</v>
      </c>
      <c r="I120" s="151">
        <v>138.25243865991482</v>
      </c>
      <c r="J120" s="152">
        <f t="shared" ref="J120:J123" si="38">I120*H120</f>
        <v>1382.5243865991481</v>
      </c>
      <c r="K120" s="152">
        <f t="shared" ref="K120:K123" si="39">J120*(1+$K$12)</f>
        <v>1688.3387809148799</v>
      </c>
      <c r="L120" s="117">
        <f t="shared" ref="L120:L123" si="40">K120/$K$126</f>
        <v>6.0998057998779137E-3</v>
      </c>
      <c r="M120" s="182"/>
      <c r="N120" s="182"/>
    </row>
    <row r="121" spans="1:14" s="29" customFormat="1" ht="35.5" customHeight="1" outlineLevel="1" x14ac:dyDescent="0.35">
      <c r="A121" s="147" t="s">
        <v>267</v>
      </c>
      <c r="B121" s="144" t="s">
        <v>64</v>
      </c>
      <c r="C121" s="173">
        <v>500011517</v>
      </c>
      <c r="D121" s="184" t="s">
        <v>271</v>
      </c>
      <c r="E121" s="185"/>
      <c r="F121" s="158" t="s">
        <v>269</v>
      </c>
      <c r="G121" s="159" t="s">
        <v>294</v>
      </c>
      <c r="H121" s="142">
        <v>6</v>
      </c>
      <c r="I121" s="151">
        <v>132.93503717299501</v>
      </c>
      <c r="J121" s="152">
        <f t="shared" si="38"/>
        <v>797.61022303797006</v>
      </c>
      <c r="K121" s="152">
        <f t="shared" si="39"/>
        <v>974.04160437396911</v>
      </c>
      <c r="L121" s="117">
        <f t="shared" si="40"/>
        <v>3.5191187306987965E-3</v>
      </c>
      <c r="M121" s="182"/>
      <c r="N121" s="182"/>
    </row>
    <row r="122" spans="1:14" s="29" customFormat="1" ht="15" customHeight="1" outlineLevel="1" x14ac:dyDescent="0.35">
      <c r="A122" s="147" t="s">
        <v>289</v>
      </c>
      <c r="B122" s="144" t="s">
        <v>64</v>
      </c>
      <c r="C122" s="173">
        <v>500009484</v>
      </c>
      <c r="D122" s="184" t="s">
        <v>272</v>
      </c>
      <c r="E122" s="185"/>
      <c r="F122" s="158" t="s">
        <v>269</v>
      </c>
      <c r="G122" s="159" t="s">
        <v>294</v>
      </c>
      <c r="H122" s="142">
        <v>4</v>
      </c>
      <c r="I122" s="151">
        <v>29.964620859090459</v>
      </c>
      <c r="J122" s="152">
        <f t="shared" si="38"/>
        <v>119.85848343636184</v>
      </c>
      <c r="K122" s="152">
        <f t="shared" si="39"/>
        <v>146.37117997248509</v>
      </c>
      <c r="L122" s="117">
        <f t="shared" si="40"/>
        <v>5.2882500989956957E-4</v>
      </c>
      <c r="M122" s="182"/>
      <c r="N122" s="182"/>
    </row>
    <row r="123" spans="1:14" s="29" customFormat="1" ht="15" customHeight="1" outlineLevel="1" x14ac:dyDescent="0.35">
      <c r="A123" s="147" t="s">
        <v>270</v>
      </c>
      <c r="B123" s="144" t="s">
        <v>64</v>
      </c>
      <c r="C123" s="173">
        <v>500010897</v>
      </c>
      <c r="D123" s="184" t="s">
        <v>273</v>
      </c>
      <c r="E123" s="185"/>
      <c r="F123" s="158" t="s">
        <v>274</v>
      </c>
      <c r="G123" s="159" t="s">
        <v>294</v>
      </c>
      <c r="H123" s="142">
        <v>1</v>
      </c>
      <c r="I123" s="151">
        <v>1206.2854816263482</v>
      </c>
      <c r="J123" s="152">
        <f t="shared" si="38"/>
        <v>1206.2854816263482</v>
      </c>
      <c r="K123" s="152">
        <f t="shared" si="39"/>
        <v>1473.1158301620965</v>
      </c>
      <c r="L123" s="117">
        <f t="shared" si="40"/>
        <v>5.3222259574263447E-3</v>
      </c>
      <c r="M123" s="182"/>
      <c r="N123" s="182"/>
    </row>
    <row r="124" spans="1:14" s="29" customFormat="1" ht="15" customHeight="1" x14ac:dyDescent="0.35">
      <c r="A124" s="123">
        <v>13</v>
      </c>
      <c r="B124" s="122"/>
      <c r="C124" s="124"/>
      <c r="D124" s="186" t="s">
        <v>161</v>
      </c>
      <c r="E124" s="187"/>
      <c r="F124" s="125"/>
      <c r="G124" s="126"/>
      <c r="H124" s="125"/>
      <c r="I124" s="111"/>
      <c r="J124" s="112">
        <f>SUBTOTAL(9,J125:J125)</f>
        <v>3882.5</v>
      </c>
      <c r="K124" s="112">
        <f t="shared" ref="K124:L124" si="41">SUBTOTAL(9,K125:K125)</f>
        <v>4741.3090000000002</v>
      </c>
      <c r="L124" s="113">
        <f t="shared" si="41"/>
        <v>1.7129893872094532E-2</v>
      </c>
      <c r="M124" s="183"/>
      <c r="N124" s="183"/>
    </row>
    <row r="125" spans="1:14" s="29" customFormat="1" ht="15" customHeight="1" outlineLevel="1" x14ac:dyDescent="0.35">
      <c r="A125" s="144" t="s">
        <v>275</v>
      </c>
      <c r="B125" s="144" t="s">
        <v>26</v>
      </c>
      <c r="C125" s="171">
        <v>17004001</v>
      </c>
      <c r="D125" s="184" t="s">
        <v>162</v>
      </c>
      <c r="E125" s="185"/>
      <c r="F125" s="149"/>
      <c r="G125" s="150" t="s">
        <v>166</v>
      </c>
      <c r="H125" s="149">
        <v>250</v>
      </c>
      <c r="I125" s="151">
        <v>15.53</v>
      </c>
      <c r="J125" s="152">
        <f t="shared" ref="J125" si="42">I125*H125</f>
        <v>3882.5</v>
      </c>
      <c r="K125" s="152">
        <f t="shared" ref="K125" si="43">J125*(1+$K$12)</f>
        <v>4741.3090000000002</v>
      </c>
      <c r="L125" s="117">
        <f>K125/$K$126</f>
        <v>1.7129893872094532E-2</v>
      </c>
      <c r="M125" s="182"/>
      <c r="N125" s="182"/>
    </row>
    <row r="126" spans="1:14" ht="36.75" customHeight="1" x14ac:dyDescent="0.35">
      <c r="A126" s="80"/>
      <c r="B126" s="81"/>
      <c r="C126" s="82"/>
      <c r="D126" s="200" t="s">
        <v>70</v>
      </c>
      <c r="E126" s="200"/>
      <c r="F126" s="200"/>
      <c r="G126" s="200"/>
      <c r="H126" s="200"/>
      <c r="I126" s="200"/>
      <c r="J126" s="109">
        <f>SUBTOTAL(9,J14:J125)</f>
        <v>226650.55773198852</v>
      </c>
      <c r="K126" s="109">
        <f>SUBTOTAL(9,K14:K125)</f>
        <v>276785.66110230453</v>
      </c>
      <c r="L126" s="110">
        <f>SUBTOTAL(9,L14:L125)</f>
        <v>0.99999999999999944</v>
      </c>
      <c r="M126" s="201"/>
      <c r="N126" s="202"/>
    </row>
    <row r="128" spans="1:14" ht="18" customHeight="1" x14ac:dyDescent="0.35">
      <c r="J128" s="84">
        <f>SUM(J14:J125)/2</f>
        <v>226650.55773198849</v>
      </c>
      <c r="K128" s="84">
        <f>SUM(K14:K125)/2</f>
        <v>276785.66110230441</v>
      </c>
      <c r="L128" s="83">
        <f>SUM(L14:L125)/2</f>
        <v>0.99999999999999956</v>
      </c>
    </row>
    <row r="129" spans="4:12" ht="18" customHeight="1" x14ac:dyDescent="0.35">
      <c r="J129" s="84">
        <f>J14+J32+J41+J45+J47+J61+J65+J87+J92+J97+J119+J124</f>
        <v>226650.55773198852</v>
      </c>
      <c r="K129" s="84">
        <f t="shared" ref="K129:L129" si="44">K14+K32+K41+K45+K47+K61+K65+K87+K92+K97+K119+K124</f>
        <v>276785.66110230441</v>
      </c>
      <c r="L129" s="83">
        <f t="shared" si="44"/>
        <v>0.99999999999999956</v>
      </c>
    </row>
    <row r="130" spans="4:12" ht="18" customHeight="1" x14ac:dyDescent="0.35">
      <c r="D130" s="168"/>
    </row>
    <row r="131" spans="4:12" ht="18" customHeight="1" x14ac:dyDescent="0.35">
      <c r="D131" s="168"/>
    </row>
    <row r="132" spans="4:12" ht="18" customHeight="1" x14ac:dyDescent="0.35">
      <c r="D132" s="168"/>
    </row>
    <row r="133" spans="4:12" ht="18" customHeight="1" x14ac:dyDescent="0.35">
      <c r="D133" s="168"/>
    </row>
    <row r="134" spans="4:12" ht="18" customHeight="1" x14ac:dyDescent="0.35">
      <c r="D134" s="168"/>
    </row>
  </sheetData>
  <sheetProtection selectLockedCells="1"/>
  <autoFilter ref="A11:N125" xr:uid="{00000000-0001-0000-0100-000000000000}">
    <filterColumn colId="3" showButton="0"/>
    <filterColumn colId="12" showButton="0"/>
  </autoFilter>
  <customSheetViews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1"/>
      <headerFooter alignWithMargins="0">
        <oddFooter>&amp;R&amp;P de &amp;N</oddFooter>
      </headerFooter>
      <autoFilter ref="A11:AA11" xr:uid="{9C2EB178-97C1-4280-B5C0-2C180D9672DB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1B193618-A042-459A-9B5E-105EE33B797F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3"/>
      <headerFooter alignWithMargins="0">
        <oddFooter>&amp;R&amp;P de &amp;N</oddFooter>
      </headerFooter>
      <autoFilter ref="A11:AA11" xr:uid="{416F2C8F-5364-42C4-B016-A090D65AACB5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250">
    <mergeCell ref="M16:N16"/>
    <mergeCell ref="M20:N20"/>
    <mergeCell ref="L11:L12"/>
    <mergeCell ref="M11:N12"/>
    <mergeCell ref="M14:N14"/>
    <mergeCell ref="M17:N17"/>
    <mergeCell ref="D14:E14"/>
    <mergeCell ref="D15:E15"/>
    <mergeCell ref="D16:E16"/>
    <mergeCell ref="D17:E17"/>
    <mergeCell ref="D18:E18"/>
    <mergeCell ref="D20:E20"/>
    <mergeCell ref="D10:J10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D126:I126"/>
    <mergeCell ref="M126:N126"/>
    <mergeCell ref="M24:N24"/>
    <mergeCell ref="M25:N25"/>
    <mergeCell ref="D25:E25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M23:N23"/>
    <mergeCell ref="M15:N15"/>
    <mergeCell ref="M18:N18"/>
    <mergeCell ref="M21:N21"/>
    <mergeCell ref="M22:N22"/>
    <mergeCell ref="D48:E48"/>
    <mergeCell ref="D45:E45"/>
    <mergeCell ref="D46:E46"/>
    <mergeCell ref="M47:N47"/>
    <mergeCell ref="M45:N45"/>
    <mergeCell ref="M57:N57"/>
    <mergeCell ref="M58:N58"/>
    <mergeCell ref="M30:N30"/>
    <mergeCell ref="M31:N31"/>
    <mergeCell ref="M32:N32"/>
    <mergeCell ref="M33:N33"/>
    <mergeCell ref="M19:N19"/>
    <mergeCell ref="M59:N59"/>
    <mergeCell ref="M60:N60"/>
    <mergeCell ref="M53:N53"/>
    <mergeCell ref="M54:N54"/>
    <mergeCell ref="M55:N55"/>
    <mergeCell ref="M48:N48"/>
    <mergeCell ref="M49:N49"/>
    <mergeCell ref="M50:N50"/>
    <mergeCell ref="M51:N51"/>
    <mergeCell ref="M52:N52"/>
    <mergeCell ref="M26:N26"/>
    <mergeCell ref="M27:N27"/>
    <mergeCell ref="M34:N34"/>
    <mergeCell ref="M39:N39"/>
    <mergeCell ref="M44:N44"/>
    <mergeCell ref="D65:E65"/>
    <mergeCell ref="M65:N65"/>
    <mergeCell ref="M61:N61"/>
    <mergeCell ref="M62:N62"/>
    <mergeCell ref="M63:N63"/>
    <mergeCell ref="M64:N64"/>
    <mergeCell ref="M76:N76"/>
    <mergeCell ref="M77:N77"/>
    <mergeCell ref="M78:N78"/>
    <mergeCell ref="D71:E71"/>
    <mergeCell ref="M71:N71"/>
    <mergeCell ref="D72:E72"/>
    <mergeCell ref="M72:N72"/>
    <mergeCell ref="D73:E73"/>
    <mergeCell ref="M73:N73"/>
    <mergeCell ref="M74:N74"/>
    <mergeCell ref="D75:E75"/>
    <mergeCell ref="M75:N75"/>
    <mergeCell ref="D70:E70"/>
    <mergeCell ref="M70:N70"/>
    <mergeCell ref="D66:E66"/>
    <mergeCell ref="M66:N66"/>
    <mergeCell ref="D67:E67"/>
    <mergeCell ref="M67:N67"/>
    <mergeCell ref="D85:E85"/>
    <mergeCell ref="M85:N85"/>
    <mergeCell ref="D88:E88"/>
    <mergeCell ref="M86:N86"/>
    <mergeCell ref="D87:E87"/>
    <mergeCell ref="M87:N87"/>
    <mergeCell ref="M88:N88"/>
    <mergeCell ref="D68:E68"/>
    <mergeCell ref="M68:N68"/>
    <mergeCell ref="D69:E69"/>
    <mergeCell ref="M69:N69"/>
    <mergeCell ref="D80:E80"/>
    <mergeCell ref="M80:N80"/>
    <mergeCell ref="M79:N79"/>
    <mergeCell ref="D81:E81"/>
    <mergeCell ref="M81:N81"/>
    <mergeCell ref="D124:E124"/>
    <mergeCell ref="M124:N124"/>
    <mergeCell ref="D125:E125"/>
    <mergeCell ref="M125:N125"/>
    <mergeCell ref="D101:E101"/>
    <mergeCell ref="M101:N101"/>
    <mergeCell ref="D102:E102"/>
    <mergeCell ref="M102:N102"/>
    <mergeCell ref="D103:E103"/>
    <mergeCell ref="M103:N103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22:E122"/>
    <mergeCell ref="D123:E123"/>
    <mergeCell ref="D44:E44"/>
    <mergeCell ref="D57:E57"/>
    <mergeCell ref="D31:E31"/>
    <mergeCell ref="D32:E32"/>
    <mergeCell ref="D33:E33"/>
    <mergeCell ref="D26:E26"/>
    <mergeCell ref="D27:E27"/>
    <mergeCell ref="D100:E100"/>
    <mergeCell ref="M100:N100"/>
    <mergeCell ref="D94:E94"/>
    <mergeCell ref="M94:N94"/>
    <mergeCell ref="D95:E95"/>
    <mergeCell ref="M95:N95"/>
    <mergeCell ref="D96:E96"/>
    <mergeCell ref="M96:N96"/>
    <mergeCell ref="D97:E97"/>
    <mergeCell ref="M97:N97"/>
    <mergeCell ref="D98:E98"/>
    <mergeCell ref="M98:N98"/>
    <mergeCell ref="D89:E89"/>
    <mergeCell ref="M89:N89"/>
    <mergeCell ref="D90:E90"/>
    <mergeCell ref="M90:N90"/>
    <mergeCell ref="D91:E91"/>
    <mergeCell ref="D21:E21"/>
    <mergeCell ref="D22:E22"/>
    <mergeCell ref="D23:E23"/>
    <mergeCell ref="D19:E19"/>
    <mergeCell ref="D28:E28"/>
    <mergeCell ref="M28:N28"/>
    <mergeCell ref="D29:E29"/>
    <mergeCell ref="M29:N29"/>
    <mergeCell ref="D24:E24"/>
    <mergeCell ref="D35:E35"/>
    <mergeCell ref="M35:N35"/>
    <mergeCell ref="D36:E36"/>
    <mergeCell ref="M36:N36"/>
    <mergeCell ref="D30:E30"/>
    <mergeCell ref="D34:E34"/>
    <mergeCell ref="D37:E37"/>
    <mergeCell ref="M37:N37"/>
    <mergeCell ref="D38:E38"/>
    <mergeCell ref="M38:N38"/>
    <mergeCell ref="D40:E40"/>
    <mergeCell ref="M40:N40"/>
    <mergeCell ref="D41:E41"/>
    <mergeCell ref="M41:N41"/>
    <mergeCell ref="D39:E39"/>
    <mergeCell ref="D42:E42"/>
    <mergeCell ref="M42:N42"/>
    <mergeCell ref="D43:E43"/>
    <mergeCell ref="M43:N43"/>
    <mergeCell ref="D56:E56"/>
    <mergeCell ref="M56:N56"/>
    <mergeCell ref="M46:N46"/>
    <mergeCell ref="D104:E104"/>
    <mergeCell ref="D105:E105"/>
    <mergeCell ref="D50:E50"/>
    <mergeCell ref="D51:E51"/>
    <mergeCell ref="D52:E52"/>
    <mergeCell ref="D53:E53"/>
    <mergeCell ref="D54:E54"/>
    <mergeCell ref="D55:E55"/>
    <mergeCell ref="D47:E47"/>
    <mergeCell ref="D49:E49"/>
    <mergeCell ref="D86:E86"/>
    <mergeCell ref="D74:E74"/>
    <mergeCell ref="D76:E76"/>
    <mergeCell ref="D77:E77"/>
    <mergeCell ref="D78:E78"/>
    <mergeCell ref="D79:E79"/>
    <mergeCell ref="D63:E63"/>
    <mergeCell ref="D64:E64"/>
    <mergeCell ref="D58:E58"/>
    <mergeCell ref="D59:E59"/>
    <mergeCell ref="D60:E60"/>
    <mergeCell ref="D99:E99"/>
    <mergeCell ref="M99:N99"/>
    <mergeCell ref="D120:E120"/>
    <mergeCell ref="D121:E121"/>
    <mergeCell ref="D118:E118"/>
    <mergeCell ref="D119:E119"/>
    <mergeCell ref="D61:E61"/>
    <mergeCell ref="D62:E62"/>
    <mergeCell ref="M91:N91"/>
    <mergeCell ref="D92:E92"/>
    <mergeCell ref="M92:N92"/>
    <mergeCell ref="D93:E93"/>
    <mergeCell ref="M93:N93"/>
    <mergeCell ref="D82:E82"/>
    <mergeCell ref="M82:N82"/>
    <mergeCell ref="D83:E83"/>
    <mergeCell ref="M83:N83"/>
    <mergeCell ref="D84:E84"/>
    <mergeCell ref="M84:N84"/>
    <mergeCell ref="M104:N104"/>
    <mergeCell ref="M105:N105"/>
    <mergeCell ref="M106:N106"/>
    <mergeCell ref="M107:N107"/>
    <mergeCell ref="M108:N108"/>
    <mergeCell ref="M118:N118"/>
    <mergeCell ref="M119:N119"/>
    <mergeCell ref="M120:N120"/>
    <mergeCell ref="M121:N121"/>
    <mergeCell ref="M122:N122"/>
    <mergeCell ref="M123:N123"/>
    <mergeCell ref="M109:N109"/>
    <mergeCell ref="M110:N110"/>
    <mergeCell ref="M111:N111"/>
    <mergeCell ref="M112:N112"/>
    <mergeCell ref="M113:N113"/>
    <mergeCell ref="M114:N114"/>
    <mergeCell ref="M115:N115"/>
    <mergeCell ref="M116:N116"/>
    <mergeCell ref="M117:N117"/>
  </mergeCells>
  <phoneticPr fontId="7" type="noConversion"/>
  <conditionalFormatting sqref="B16">
    <cfRule type="containsText" dxfId="137" priority="191" operator="containsText" text="SICRO">
      <formula>NOT(ISERROR(SEARCH("SICRO",B16)))</formula>
    </cfRule>
    <cfRule type="containsText" dxfId="136" priority="192" operator="containsText" text="TCPO">
      <formula>NOT(ISERROR(SEARCH("TCPO",B16)))</formula>
    </cfRule>
    <cfRule type="containsText" dxfId="135" priority="193" operator="containsText" text="PESQUISA DE MERCADO">
      <formula>NOT(ISERROR(SEARCH("PESQUISA DE MERCADO",B16)))</formula>
    </cfRule>
    <cfRule type="containsText" dxfId="134" priority="194" operator="containsText" text="CPU">
      <formula>NOT(ISERROR(SEARCH("CPU",B16)))</formula>
    </cfRule>
    <cfRule type="containsText" dxfId="133" priority="195" operator="containsText" text="LICITADO">
      <formula>NOT(ISERROR(SEARCH("LICITADO",B16)))</formula>
    </cfRule>
    <cfRule type="containsText" dxfId="132" priority="196" operator="containsText" text="OUTROS">
      <formula>NOT(ISERROR(SEARCH("OUTROS",B16)))</formula>
    </cfRule>
    <cfRule type="containsText" dxfId="131" priority="197" operator="containsText" text="SINAPI">
      <formula>NOT(ISERROR(SEARCH("SINAPI",B16)))</formula>
    </cfRule>
    <cfRule type="containsText" dxfId="130" priority="198" operator="containsText" text="SIURB-INFRA">
      <formula>NOT(ISERROR(SEARCH("SIURB-INFRA",B16)))</formula>
    </cfRule>
    <cfRule type="containsText" dxfId="129" priority="199" operator="containsText" text="SIURB-EDIF">
      <formula>NOT(ISERROR(SEARCH("SIURB-EDIF",B16)))</formula>
    </cfRule>
    <cfRule type="containsText" dxfId="128" priority="200" operator="containsText" text="CDHU">
      <formula>NOT(ISERROR(SEARCH("CDHU",B16)))</formula>
    </cfRule>
  </conditionalFormatting>
  <conditionalFormatting sqref="B18:B19">
    <cfRule type="containsText" dxfId="127" priority="121" operator="containsText" text="SICRO">
      <formula>NOT(ISERROR(SEARCH("SICRO",B18)))</formula>
    </cfRule>
    <cfRule type="containsText" dxfId="126" priority="122" operator="containsText" text="TCPO">
      <formula>NOT(ISERROR(SEARCH("TCPO",B18)))</formula>
    </cfRule>
    <cfRule type="containsText" dxfId="125" priority="123" operator="containsText" text="PESQUISA DE MERCADO">
      <formula>NOT(ISERROR(SEARCH("PESQUISA DE MERCADO",B18)))</formula>
    </cfRule>
    <cfRule type="containsText" dxfId="124" priority="124" operator="containsText" text="CPU">
      <formula>NOT(ISERROR(SEARCH("CPU",B18)))</formula>
    </cfRule>
    <cfRule type="containsText" dxfId="123" priority="125" operator="containsText" text="LICITADO">
      <formula>NOT(ISERROR(SEARCH("LICITADO",B18)))</formula>
    </cfRule>
    <cfRule type="containsText" dxfId="122" priority="126" operator="containsText" text="OUTROS">
      <formula>NOT(ISERROR(SEARCH("OUTROS",B18)))</formula>
    </cfRule>
    <cfRule type="containsText" dxfId="121" priority="127" operator="containsText" text="SINAPI">
      <formula>NOT(ISERROR(SEARCH("SINAPI",B18)))</formula>
    </cfRule>
    <cfRule type="containsText" dxfId="120" priority="128" operator="containsText" text="SIURB-INFRA">
      <formula>NOT(ISERROR(SEARCH("SIURB-INFRA",B18)))</formula>
    </cfRule>
    <cfRule type="containsText" dxfId="119" priority="129" operator="containsText" text="SIURB-EDIF">
      <formula>NOT(ISERROR(SEARCH("SIURB-EDIF",B18)))</formula>
    </cfRule>
    <cfRule type="containsText" dxfId="118" priority="130" operator="containsText" text="CDHU">
      <formula>NOT(ISERROR(SEARCH("CDHU",B18)))</formula>
    </cfRule>
  </conditionalFormatting>
  <conditionalFormatting sqref="B21:B31 B33:B40 B42:B44">
    <cfRule type="containsText" dxfId="117" priority="111" operator="containsText" text="SICRO">
      <formula>NOT(ISERROR(SEARCH("SICRO",B21)))</formula>
    </cfRule>
    <cfRule type="containsText" dxfId="116" priority="112" operator="containsText" text="TCPO">
      <formula>NOT(ISERROR(SEARCH("TCPO",B21)))</formula>
    </cfRule>
    <cfRule type="containsText" dxfId="115" priority="113" operator="containsText" text="PESQUISA DE MERCADO">
      <formula>NOT(ISERROR(SEARCH("PESQUISA DE MERCADO",B21)))</formula>
    </cfRule>
    <cfRule type="containsText" dxfId="114" priority="114" operator="containsText" text="CPU">
      <formula>NOT(ISERROR(SEARCH("CPU",B21)))</formula>
    </cfRule>
    <cfRule type="containsText" dxfId="113" priority="115" operator="containsText" text="LICITADO">
      <formula>NOT(ISERROR(SEARCH("LICITADO",B21)))</formula>
    </cfRule>
    <cfRule type="containsText" dxfId="112" priority="116" operator="containsText" text="OUTROS">
      <formula>NOT(ISERROR(SEARCH("OUTROS",B21)))</formula>
    </cfRule>
    <cfRule type="containsText" dxfId="111" priority="117" operator="containsText" text="SINAPI">
      <formula>NOT(ISERROR(SEARCH("SINAPI",B21)))</formula>
    </cfRule>
    <cfRule type="containsText" dxfId="110" priority="118" operator="containsText" text="SIURB-INFRA">
      <formula>NOT(ISERROR(SEARCH("SIURB-INFRA",B21)))</formula>
    </cfRule>
    <cfRule type="containsText" dxfId="109" priority="119" operator="containsText" text="SIURB-EDIF">
      <formula>NOT(ISERROR(SEARCH("SIURB-EDIF",B21)))</formula>
    </cfRule>
    <cfRule type="containsText" dxfId="108" priority="120" operator="containsText" text="CDHU">
      <formula>NOT(ISERROR(SEARCH("CDHU",B21)))</formula>
    </cfRule>
  </conditionalFormatting>
  <conditionalFormatting sqref="B46">
    <cfRule type="containsText" dxfId="107" priority="1" operator="containsText" text="SICRO">
      <formula>NOT(ISERROR(SEARCH("SICRO",B46)))</formula>
    </cfRule>
    <cfRule type="containsText" dxfId="106" priority="2" operator="containsText" text="TCPO">
      <formula>NOT(ISERROR(SEARCH("TCPO",B46)))</formula>
    </cfRule>
    <cfRule type="containsText" dxfId="105" priority="3" operator="containsText" text="PESQUISA DE MERCADO">
      <formula>NOT(ISERROR(SEARCH("PESQUISA DE MERCADO",B46)))</formula>
    </cfRule>
    <cfRule type="containsText" dxfId="104" priority="4" operator="containsText" text="CPU">
      <formula>NOT(ISERROR(SEARCH("CPU",B46)))</formula>
    </cfRule>
    <cfRule type="containsText" dxfId="103" priority="5" operator="containsText" text="LICITADO">
      <formula>NOT(ISERROR(SEARCH("LICITADO",B46)))</formula>
    </cfRule>
    <cfRule type="containsText" dxfId="102" priority="6" operator="containsText" text="OUTROS">
      <formula>NOT(ISERROR(SEARCH("OUTROS",B46)))</formula>
    </cfRule>
    <cfRule type="containsText" dxfId="101" priority="7" operator="containsText" text="SINAPI">
      <formula>NOT(ISERROR(SEARCH("SINAPI",B46)))</formula>
    </cfRule>
    <cfRule type="containsText" dxfId="100" priority="8" operator="containsText" text="SIURB-INFRA">
      <formula>NOT(ISERROR(SEARCH("SIURB-INFRA",B46)))</formula>
    </cfRule>
    <cfRule type="containsText" dxfId="99" priority="9" operator="containsText" text="SIURB-EDIF">
      <formula>NOT(ISERROR(SEARCH("SIURB-EDIF",B46)))</formula>
    </cfRule>
    <cfRule type="containsText" dxfId="98" priority="10" operator="containsText" text="CDHU">
      <formula>NOT(ISERROR(SEARCH("CDHU",B46)))</formula>
    </cfRule>
  </conditionalFormatting>
  <conditionalFormatting sqref="B49:B54 B57:B60">
    <cfRule type="containsText" dxfId="97" priority="81" operator="containsText" text="SICRO">
      <formula>NOT(ISERROR(SEARCH("SICRO",B49)))</formula>
    </cfRule>
    <cfRule type="containsText" dxfId="96" priority="82" operator="containsText" text="TCPO">
      <formula>NOT(ISERROR(SEARCH("TCPO",B49)))</formula>
    </cfRule>
    <cfRule type="containsText" dxfId="95" priority="83" operator="containsText" text="PESQUISA DE MERCADO">
      <formula>NOT(ISERROR(SEARCH("PESQUISA DE MERCADO",B49)))</formula>
    </cfRule>
    <cfRule type="containsText" dxfId="94" priority="84" operator="containsText" text="CPU">
      <formula>NOT(ISERROR(SEARCH("CPU",B49)))</formula>
    </cfRule>
    <cfRule type="containsText" dxfId="93" priority="85" operator="containsText" text="LICITADO">
      <formula>NOT(ISERROR(SEARCH("LICITADO",B49)))</formula>
    </cfRule>
    <cfRule type="containsText" dxfId="92" priority="86" operator="containsText" text="OUTROS">
      <formula>NOT(ISERROR(SEARCH("OUTROS",B49)))</formula>
    </cfRule>
    <cfRule type="containsText" dxfId="91" priority="87" operator="containsText" text="SINAPI">
      <formula>NOT(ISERROR(SEARCH("SINAPI",B49)))</formula>
    </cfRule>
    <cfRule type="containsText" dxfId="90" priority="88" operator="containsText" text="SIURB-INFRA">
      <formula>NOT(ISERROR(SEARCH("SIURB-INFRA",B49)))</formula>
    </cfRule>
    <cfRule type="containsText" dxfId="89" priority="89" operator="containsText" text="SIURB-EDIF">
      <formula>NOT(ISERROR(SEARCH("SIURB-EDIF",B49)))</formula>
    </cfRule>
    <cfRule type="containsText" dxfId="88" priority="90" operator="containsText" text="CDHU">
      <formula>NOT(ISERROR(SEARCH("CDHU",B49)))</formula>
    </cfRule>
  </conditionalFormatting>
  <conditionalFormatting sqref="B62:B64">
    <cfRule type="containsText" dxfId="87" priority="101" operator="containsText" text="SICRO">
      <formula>NOT(ISERROR(SEARCH("SICRO",B62)))</formula>
    </cfRule>
    <cfRule type="containsText" dxfId="86" priority="102" operator="containsText" text="TCPO">
      <formula>NOT(ISERROR(SEARCH("TCPO",B62)))</formula>
    </cfRule>
    <cfRule type="containsText" dxfId="85" priority="103" operator="containsText" text="PESQUISA DE MERCADO">
      <formula>NOT(ISERROR(SEARCH("PESQUISA DE MERCADO",B62)))</formula>
    </cfRule>
    <cfRule type="containsText" dxfId="84" priority="104" operator="containsText" text="CPU">
      <formula>NOT(ISERROR(SEARCH("CPU",B62)))</formula>
    </cfRule>
    <cfRule type="containsText" dxfId="83" priority="105" operator="containsText" text="LICITADO">
      <formula>NOT(ISERROR(SEARCH("LICITADO",B62)))</formula>
    </cfRule>
    <cfRule type="containsText" dxfId="82" priority="106" operator="containsText" text="OUTROS">
      <formula>NOT(ISERROR(SEARCH("OUTROS",B62)))</formula>
    </cfRule>
    <cfRule type="containsText" dxfId="81" priority="107" operator="containsText" text="SINAPI">
      <formula>NOT(ISERROR(SEARCH("SINAPI",B62)))</formula>
    </cfRule>
    <cfRule type="containsText" dxfId="80" priority="108" operator="containsText" text="SIURB-INFRA">
      <formula>NOT(ISERROR(SEARCH("SIURB-INFRA",B62)))</formula>
    </cfRule>
    <cfRule type="containsText" dxfId="79" priority="109" operator="containsText" text="SIURB-EDIF">
      <formula>NOT(ISERROR(SEARCH("SIURB-EDIF",B62)))</formula>
    </cfRule>
    <cfRule type="containsText" dxfId="78" priority="110" operator="containsText" text="CDHU">
      <formula>NOT(ISERROR(SEARCH("CDHU",B62)))</formula>
    </cfRule>
  </conditionalFormatting>
  <conditionalFormatting sqref="B67:B79">
    <cfRule type="containsText" dxfId="77" priority="71" operator="containsText" text="SICRO">
      <formula>NOT(ISERROR(SEARCH("SICRO",B67)))</formula>
    </cfRule>
    <cfRule type="containsText" dxfId="76" priority="72" operator="containsText" text="TCPO">
      <formula>NOT(ISERROR(SEARCH("TCPO",B67)))</formula>
    </cfRule>
    <cfRule type="containsText" dxfId="75" priority="73" operator="containsText" text="PESQUISA DE MERCADO">
      <formula>NOT(ISERROR(SEARCH("PESQUISA DE MERCADO",B67)))</formula>
    </cfRule>
    <cfRule type="containsText" dxfId="74" priority="74" operator="containsText" text="CPU">
      <formula>NOT(ISERROR(SEARCH("CPU",B67)))</formula>
    </cfRule>
    <cfRule type="containsText" dxfId="73" priority="75" operator="containsText" text="LICITADO">
      <formula>NOT(ISERROR(SEARCH("LICITADO",B67)))</formula>
    </cfRule>
    <cfRule type="containsText" dxfId="72" priority="76" operator="containsText" text="OUTROS">
      <formula>NOT(ISERROR(SEARCH("OUTROS",B67)))</formula>
    </cfRule>
    <cfRule type="containsText" dxfId="71" priority="77" operator="containsText" text="SINAPI">
      <formula>NOT(ISERROR(SEARCH("SINAPI",B67)))</formula>
    </cfRule>
    <cfRule type="containsText" dxfId="70" priority="78" operator="containsText" text="SIURB-INFRA">
      <formula>NOT(ISERROR(SEARCH("SIURB-INFRA",B67)))</formula>
    </cfRule>
    <cfRule type="containsText" dxfId="69" priority="79" operator="containsText" text="SIURB-EDIF">
      <formula>NOT(ISERROR(SEARCH("SIURB-EDIF",B67)))</formula>
    </cfRule>
    <cfRule type="containsText" dxfId="68" priority="80" operator="containsText" text="CDHU">
      <formula>NOT(ISERROR(SEARCH("CDHU",B67)))</formula>
    </cfRule>
  </conditionalFormatting>
  <conditionalFormatting sqref="B81:B86">
    <cfRule type="containsText" dxfId="67" priority="31" operator="containsText" text="SICRO">
      <formula>NOT(ISERROR(SEARCH("SICRO",B81)))</formula>
    </cfRule>
    <cfRule type="containsText" dxfId="66" priority="32" operator="containsText" text="TCPO">
      <formula>NOT(ISERROR(SEARCH("TCPO",B81)))</formula>
    </cfRule>
    <cfRule type="containsText" dxfId="65" priority="33" operator="containsText" text="PESQUISA DE MERCADO">
      <formula>NOT(ISERROR(SEARCH("PESQUISA DE MERCADO",B81)))</formula>
    </cfRule>
    <cfRule type="containsText" dxfId="64" priority="34" operator="containsText" text="CPU">
      <formula>NOT(ISERROR(SEARCH("CPU",B81)))</formula>
    </cfRule>
    <cfRule type="containsText" dxfId="63" priority="35" operator="containsText" text="LICITADO">
      <formula>NOT(ISERROR(SEARCH("LICITADO",B81)))</formula>
    </cfRule>
    <cfRule type="containsText" dxfId="62" priority="36" operator="containsText" text="OUTROS">
      <formula>NOT(ISERROR(SEARCH("OUTROS",B81)))</formula>
    </cfRule>
    <cfRule type="containsText" dxfId="61" priority="37" operator="containsText" text="SINAPI">
      <formula>NOT(ISERROR(SEARCH("SINAPI",B81)))</formula>
    </cfRule>
    <cfRule type="containsText" dxfId="60" priority="38" operator="containsText" text="SIURB-INFRA">
      <formula>NOT(ISERROR(SEARCH("SIURB-INFRA",B81)))</formula>
    </cfRule>
    <cfRule type="containsText" dxfId="59" priority="39" operator="containsText" text="SIURB-EDIF">
      <formula>NOT(ISERROR(SEARCH("SIURB-EDIF",B81)))</formula>
    </cfRule>
    <cfRule type="containsText" dxfId="58" priority="40" operator="containsText" text="CDHU">
      <formula>NOT(ISERROR(SEARCH("CDHU",B81)))</formula>
    </cfRule>
  </conditionalFormatting>
  <conditionalFormatting sqref="B89:B91">
    <cfRule type="containsText" dxfId="57" priority="41" operator="containsText" text="SICRO">
      <formula>NOT(ISERROR(SEARCH("SICRO",B89)))</formula>
    </cfRule>
    <cfRule type="containsText" dxfId="56" priority="42" operator="containsText" text="TCPO">
      <formula>NOT(ISERROR(SEARCH("TCPO",B89)))</formula>
    </cfRule>
    <cfRule type="containsText" dxfId="55" priority="43" operator="containsText" text="PESQUISA DE MERCADO">
      <formula>NOT(ISERROR(SEARCH("PESQUISA DE MERCADO",B89)))</formula>
    </cfRule>
    <cfRule type="containsText" dxfId="54" priority="44" operator="containsText" text="CPU">
      <formula>NOT(ISERROR(SEARCH("CPU",B89)))</formula>
    </cfRule>
    <cfRule type="containsText" dxfId="53" priority="45" operator="containsText" text="LICITADO">
      <formula>NOT(ISERROR(SEARCH("LICITADO",B89)))</formula>
    </cfRule>
    <cfRule type="containsText" dxfId="52" priority="46" operator="containsText" text="OUTROS">
      <formula>NOT(ISERROR(SEARCH("OUTROS",B89)))</formula>
    </cfRule>
    <cfRule type="containsText" dxfId="51" priority="47" operator="containsText" text="SINAPI">
      <formula>NOT(ISERROR(SEARCH("SINAPI",B89)))</formula>
    </cfRule>
    <cfRule type="containsText" dxfId="50" priority="48" operator="containsText" text="SIURB-INFRA">
      <formula>NOT(ISERROR(SEARCH("SIURB-INFRA",B89)))</formula>
    </cfRule>
    <cfRule type="containsText" dxfId="49" priority="49" operator="containsText" text="SIURB-EDIF">
      <formula>NOT(ISERROR(SEARCH("SIURB-EDIF",B89)))</formula>
    </cfRule>
    <cfRule type="containsText" dxfId="48" priority="50" operator="containsText" text="CDHU">
      <formula>NOT(ISERROR(SEARCH("CDHU",B89)))</formula>
    </cfRule>
  </conditionalFormatting>
  <conditionalFormatting sqref="B94:B96 B106:B118">
    <cfRule type="containsText" dxfId="47" priority="91" operator="containsText" text="SICRO">
      <formula>NOT(ISERROR(SEARCH("SICRO",B94)))</formula>
    </cfRule>
    <cfRule type="containsText" dxfId="46" priority="92" operator="containsText" text="TCPO">
      <formula>NOT(ISERROR(SEARCH("TCPO",B94)))</formula>
    </cfRule>
    <cfRule type="containsText" dxfId="45" priority="93" operator="containsText" text="PESQUISA DE MERCADO">
      <formula>NOT(ISERROR(SEARCH("PESQUISA DE MERCADO",B94)))</formula>
    </cfRule>
    <cfRule type="containsText" dxfId="44" priority="94" operator="containsText" text="CPU">
      <formula>NOT(ISERROR(SEARCH("CPU",B94)))</formula>
    </cfRule>
    <cfRule type="containsText" dxfId="43" priority="95" operator="containsText" text="LICITADO">
      <formula>NOT(ISERROR(SEARCH("LICITADO",B94)))</formula>
    </cfRule>
    <cfRule type="containsText" dxfId="42" priority="96" operator="containsText" text="OUTROS">
      <formula>NOT(ISERROR(SEARCH("OUTROS",B94)))</formula>
    </cfRule>
    <cfRule type="containsText" dxfId="41" priority="97" operator="containsText" text="SINAPI">
      <formula>NOT(ISERROR(SEARCH("SINAPI",B94)))</formula>
    </cfRule>
    <cfRule type="containsText" dxfId="40" priority="98" operator="containsText" text="SIURB-INFRA">
      <formula>NOT(ISERROR(SEARCH("SIURB-INFRA",B94)))</formula>
    </cfRule>
    <cfRule type="containsText" dxfId="39" priority="99" operator="containsText" text="SIURB-EDIF">
      <formula>NOT(ISERROR(SEARCH("SIURB-EDIF",B94)))</formula>
    </cfRule>
    <cfRule type="containsText" dxfId="38" priority="100" operator="containsText" text="CDHU">
      <formula>NOT(ISERROR(SEARCH("CDHU",B94)))</formula>
    </cfRule>
  </conditionalFormatting>
  <conditionalFormatting sqref="B99:B104">
    <cfRule type="containsText" dxfId="37" priority="21" operator="containsText" text="SICRO">
      <formula>NOT(ISERROR(SEARCH("SICRO",B99)))</formula>
    </cfRule>
    <cfRule type="containsText" dxfId="36" priority="22" operator="containsText" text="TCPO">
      <formula>NOT(ISERROR(SEARCH("TCPO",B99)))</formula>
    </cfRule>
    <cfRule type="containsText" dxfId="35" priority="23" operator="containsText" text="PESQUISA DE MERCADO">
      <formula>NOT(ISERROR(SEARCH("PESQUISA DE MERCADO",B99)))</formula>
    </cfRule>
    <cfRule type="containsText" dxfId="34" priority="24" operator="containsText" text="CPU">
      <formula>NOT(ISERROR(SEARCH("CPU",B99)))</formula>
    </cfRule>
    <cfRule type="containsText" dxfId="33" priority="25" operator="containsText" text="LICITADO">
      <formula>NOT(ISERROR(SEARCH("LICITADO",B99)))</formula>
    </cfRule>
    <cfRule type="containsText" dxfId="32" priority="26" operator="containsText" text="OUTROS">
      <formula>NOT(ISERROR(SEARCH("OUTROS",B99)))</formula>
    </cfRule>
    <cfRule type="containsText" dxfId="31" priority="27" operator="containsText" text="SINAPI">
      <formula>NOT(ISERROR(SEARCH("SINAPI",B99)))</formula>
    </cfRule>
    <cfRule type="containsText" dxfId="30" priority="28" operator="containsText" text="SIURB-INFRA">
      <formula>NOT(ISERROR(SEARCH("SIURB-INFRA",B99)))</formula>
    </cfRule>
    <cfRule type="containsText" dxfId="29" priority="29" operator="containsText" text="SIURB-EDIF">
      <formula>NOT(ISERROR(SEARCH("SIURB-EDIF",B99)))</formula>
    </cfRule>
    <cfRule type="containsText" dxfId="28" priority="30" operator="containsText" text="CDHU">
      <formula>NOT(ISERROR(SEARCH("CDHU",B99)))</formula>
    </cfRule>
  </conditionalFormatting>
  <conditionalFormatting sqref="B120:B123">
    <cfRule type="containsText" dxfId="27" priority="11" operator="containsText" text="SICRO">
      <formula>NOT(ISERROR(SEARCH("SICRO",B120)))</formula>
    </cfRule>
    <cfRule type="containsText" dxfId="26" priority="12" operator="containsText" text="TCPO">
      <formula>NOT(ISERROR(SEARCH("TCPO",B120)))</formula>
    </cfRule>
    <cfRule type="containsText" dxfId="25" priority="13" operator="containsText" text="PESQUISA DE MERCADO">
      <formula>NOT(ISERROR(SEARCH("PESQUISA DE MERCADO",B120)))</formula>
    </cfRule>
    <cfRule type="containsText" dxfId="24" priority="14" operator="containsText" text="CPU">
      <formula>NOT(ISERROR(SEARCH("CPU",B120)))</formula>
    </cfRule>
    <cfRule type="containsText" dxfId="23" priority="15" operator="containsText" text="LICITADO">
      <formula>NOT(ISERROR(SEARCH("LICITADO",B120)))</formula>
    </cfRule>
    <cfRule type="containsText" dxfId="22" priority="16" operator="containsText" text="OUTROS">
      <formula>NOT(ISERROR(SEARCH("OUTROS",B120)))</formula>
    </cfRule>
    <cfRule type="containsText" dxfId="21" priority="17" operator="containsText" text="SINAPI">
      <formula>NOT(ISERROR(SEARCH("SINAPI",B120)))</formula>
    </cfRule>
    <cfRule type="containsText" dxfId="20" priority="18" operator="containsText" text="SIURB-INFRA">
      <formula>NOT(ISERROR(SEARCH("SIURB-INFRA",B120)))</formula>
    </cfRule>
    <cfRule type="containsText" dxfId="19" priority="19" operator="containsText" text="SIURB-EDIF">
      <formula>NOT(ISERROR(SEARCH("SIURB-EDIF",B120)))</formula>
    </cfRule>
    <cfRule type="containsText" dxfId="18" priority="20" operator="containsText" text="CDHU">
      <formula>NOT(ISERROR(SEARCH("CDHU",B120)))</formula>
    </cfRule>
  </conditionalFormatting>
  <conditionalFormatting sqref="B125">
    <cfRule type="containsText" dxfId="17" priority="51" operator="containsText" text="SICRO">
      <formula>NOT(ISERROR(SEARCH("SICRO",B125)))</formula>
    </cfRule>
    <cfRule type="containsText" dxfId="16" priority="52" operator="containsText" text="TCPO">
      <formula>NOT(ISERROR(SEARCH("TCPO",B125)))</formula>
    </cfRule>
    <cfRule type="containsText" dxfId="15" priority="53" operator="containsText" text="PESQUISA DE MERCADO">
      <formula>NOT(ISERROR(SEARCH("PESQUISA DE MERCADO",B125)))</formula>
    </cfRule>
    <cfRule type="containsText" dxfId="14" priority="54" operator="containsText" text="CPU">
      <formula>NOT(ISERROR(SEARCH("CPU",B125)))</formula>
    </cfRule>
    <cfRule type="containsText" dxfId="13" priority="55" operator="containsText" text="LICITADO">
      <formula>NOT(ISERROR(SEARCH("LICITADO",B125)))</formula>
    </cfRule>
    <cfRule type="containsText" dxfId="12" priority="56" operator="containsText" text="OUTROS">
      <formula>NOT(ISERROR(SEARCH("OUTROS",B125)))</formula>
    </cfRule>
    <cfRule type="containsText" dxfId="11" priority="57" operator="containsText" text="SINAPI">
      <formula>NOT(ISERROR(SEARCH("SINAPI",B125)))</formula>
    </cfRule>
    <cfRule type="containsText" dxfId="10" priority="58" operator="containsText" text="SIURB-INFRA">
      <formula>NOT(ISERROR(SEARCH("SIURB-INFRA",B125)))</formula>
    </cfRule>
    <cfRule type="containsText" dxfId="9" priority="59" operator="containsText" text="SIURB-EDIF">
      <formula>NOT(ISERROR(SEARCH("SIURB-EDIF",B125)))</formula>
    </cfRule>
    <cfRule type="containsText" dxfId="8" priority="60" operator="containsText" text="CDHU">
      <formula>NOT(ISERROR(SEARCH("CDHU",B125)))</formula>
    </cfRule>
  </conditionalFormatting>
  <conditionalFormatting sqref="H62:H64">
    <cfRule type="containsBlanks" dxfId="7" priority="798">
      <formula>LEN(TRIM(H62))=0</formula>
    </cfRule>
  </conditionalFormatting>
  <conditionalFormatting sqref="H89:H91">
    <cfRule type="containsBlanks" dxfId="6" priority="762">
      <formula>LEN(TRIM(H89))=0</formula>
    </cfRule>
  </conditionalFormatting>
  <conditionalFormatting sqref="H94:H95">
    <cfRule type="containsBlanks" dxfId="5" priority="744">
      <formula>LEN(TRIM(H94))=0</formula>
    </cfRule>
  </conditionalFormatting>
  <conditionalFormatting sqref="H116:H118">
    <cfRule type="containsBlanks" dxfId="4" priority="560">
      <formula>LEN(TRIM(H116))=0</formula>
    </cfRule>
  </conditionalFormatting>
  <conditionalFormatting sqref="H120:H123">
    <cfRule type="containsBlanks" dxfId="3" priority="764">
      <formula>LEN(TRIM(H120))=0</formula>
    </cfRule>
  </conditionalFormatting>
  <dataValidations count="3">
    <dataValidation type="list" allowBlank="1" showInputMessage="1" showErrorMessage="1" sqref="B105 B98 B56" xr:uid="{40FE6503-4F70-446B-A7BD-FCA9542FD8F7}">
      <formula1>"CDHU,SIURB-EDIF,SIURB-INFRA,SINAPI,OUTROS,LICITADO,PESQUISA DE MARCADO,CPU"</formula1>
    </dataValidation>
    <dataValidation type="list" allowBlank="1" showErrorMessage="1" sqref="B88 B105 B93" xr:uid="{CA15A6F2-5598-4394-94DC-7CC4B2136C36}">
      <formula1>"CDHU,SIURB-EDIF,SIURB-INFRA,SINAPI,OUTROS,LICITADO,PESQUISA DE MARCADO,CPU"</formula1>
    </dataValidation>
    <dataValidation type="list" allowBlank="1" showInputMessage="1" showErrorMessage="1" sqref="B94:B96 B18:B19 B62:B64 B67:B79 B33:B40 B49:B54 B42:B44 B81:B86 B99:B104 B16 B21:B31 B120:B123 B57:B60 B106:B118 B89:B91 B125 B46" xr:uid="{F3C1AA23-3187-4FD7-8CB6-7BF571969A08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7" fitToHeight="0" orientation="landscape" horizontalDpi="4294967293" verticalDpi="4294967293" r:id="rId4"/>
  <headerFooter alignWithMargins="0">
    <oddFooter>&amp;R&amp;P de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106"/>
  <sheetViews>
    <sheetView zoomScale="85" zoomScaleNormal="85" workbookViewId="0">
      <selection activeCell="E25" sqref="E25"/>
    </sheetView>
  </sheetViews>
  <sheetFormatPr defaultColWidth="9.1796875" defaultRowHeight="14.5" x14ac:dyDescent="0.35"/>
  <cols>
    <col min="1" max="1" width="7.90625" style="50" customWidth="1"/>
    <col min="2" max="2" width="22.81640625" style="50" customWidth="1"/>
    <col min="3" max="3" width="14.26953125" style="51" bestFit="1" customWidth="1"/>
    <col min="4" max="4" width="9.1796875" style="50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Qtd'!A21</f>
        <v>1.3.1</v>
      </c>
      <c r="B17" s="60" t="str">
        <f>'Planilha Qtd'!D21</f>
        <v>DEMOLIÇÃO MECANIZADA DE CONCRETO ARMADO, INCLUSIVE FRAGMENTAÇÃO, CARREGAMENTO, TRANSPORTE ATÉ 1 QUILÔMETRO E DESCARREGAMENTO.</v>
      </c>
      <c r="C17" s="61">
        <f>'Planilha Qtd'!K21</f>
        <v>49067.066096494797</v>
      </c>
      <c r="D17" s="62">
        <f>'Planilha Qtd'!L21</f>
        <v>0.17727459544357974</v>
      </c>
      <c r="E17" s="62">
        <f>D17</f>
        <v>0.17727459544357974</v>
      </c>
      <c r="F17" s="42" t="str">
        <f>IF(E17&lt;=$I$17,$H$17,IF(E17&lt;=$I$18,$H$18,$H$19))</f>
        <v>A</v>
      </c>
      <c r="H17" s="66" t="s">
        <v>50</v>
      </c>
      <c r="I17" s="63">
        <v>0.8</v>
      </c>
      <c r="J17" s="64">
        <f>COUNTIF($F$17:$F$104,$H17)/COUNTA($D$17:$D$104)</f>
        <v>0.22727272727272727</v>
      </c>
      <c r="K17" s="64">
        <f>SUMIF(F16:F104,H17,D16:D104)</f>
        <v>0.79330503853308121</v>
      </c>
      <c r="L17" s="51"/>
      <c r="M17" s="54"/>
      <c r="N17" s="54"/>
    </row>
    <row r="18" spans="1:21" x14ac:dyDescent="0.35">
      <c r="A18" s="60" t="str">
        <f>'Planilha Qtd'!A86</f>
        <v>8.1.7</v>
      </c>
      <c r="B18" s="60" t="str">
        <f>'Planilha Qtd'!D86</f>
        <v>GRADIL COM FECHAMENTO VERTICAL EM BARRA CHATA DE AÇO GALVANIZADO COM DIMENSÕES 25,4X3,17mm  (ESPAÇAMENTO ENTRE BARRAS=0,10M) 
TRAVAMENTO HORIZONTAL EM BARRA REDONDA DE AÇO GALVANIZADO Ø=6mm (ESPAÇAMENTO ENTRE AS BARRAS=0,20M). ACABAMENTO EM PINTURA ELETROSTÁTICA COR: PRETO 9005</v>
      </c>
      <c r="C18" s="61">
        <f>'Planilha Qtd'!K86</f>
        <v>33156.817317886082</v>
      </c>
      <c r="D18" s="62">
        <f>'Planilha Qtd'!L86</f>
        <v>0.11979239526295683</v>
      </c>
      <c r="E18" s="62">
        <f>D18+E17</f>
        <v>0.29706699070653658</v>
      </c>
      <c r="F18" s="42" t="str">
        <f>IF(E18&lt;=$I$17,$H$17,IF(E18&lt;=$I$18,$H$18,$H$19))</f>
        <v>A</v>
      </c>
      <c r="H18" s="67" t="s">
        <v>51</v>
      </c>
      <c r="I18" s="63">
        <v>0.95</v>
      </c>
      <c r="J18" s="64">
        <f>COUNTIF($F$17:$F$104,$H18)/COUNTA($D$17:$D$104)</f>
        <v>0.25</v>
      </c>
      <c r="K18" s="64">
        <f>SUMIF(F17:F104,H18,D17:D104)</f>
        <v>0.15522018666226389</v>
      </c>
      <c r="L18" s="51"/>
      <c r="M18" s="54"/>
      <c r="N18" s="54"/>
    </row>
    <row r="19" spans="1:21" x14ac:dyDescent="0.35">
      <c r="A19" s="60" t="str">
        <f>'Planilha Qtd'!A89</f>
        <v>9.1.1</v>
      </c>
      <c r="B19" s="60" t="str">
        <f>'Planilha Qtd'!D89</f>
        <v>FORNECIMENTO E MONTAGEM DE ESTRUTURA METÁLICA VERTICAL - NÃO PATINÁVEL</v>
      </c>
      <c r="C19" s="61">
        <f>'Planilha Qtd'!K89</f>
        <v>31086.3139964</v>
      </c>
      <c r="D19" s="62">
        <f>'Planilha Qtd'!L89</f>
        <v>0.11231186569635913</v>
      </c>
      <c r="E19" s="62">
        <f t="shared" ref="E19:E82" si="0">D19+E18</f>
        <v>0.40937885640289573</v>
      </c>
      <c r="F19" s="42" t="str">
        <f>IF(E19&lt;=$I$17,$H$17,IF(E19&lt;=$I$18,$H$18,$H$19))</f>
        <v>A</v>
      </c>
      <c r="H19" s="68" t="s">
        <v>52</v>
      </c>
      <c r="I19" s="63">
        <v>1</v>
      </c>
      <c r="J19" s="64">
        <f>COUNTIF($F$17:$F$104,$H19)/COUNTA($D$17:$D$104)</f>
        <v>0.52272727272727271</v>
      </c>
      <c r="K19" s="64">
        <f>SUMIF(F18:F104,H19,D18:D104)</f>
        <v>5.1474774804654531E-2</v>
      </c>
      <c r="L19" s="51"/>
      <c r="M19" s="54"/>
      <c r="N19" s="54"/>
    </row>
    <row r="20" spans="1:21" x14ac:dyDescent="0.35">
      <c r="A20" s="60" t="str">
        <f>'Planilha Qtd'!A102</f>
        <v>11.1.4</v>
      </c>
      <c r="B20" s="60" t="str">
        <f>'Planilha Qtd'!D102</f>
        <v>VÁLVULA DE ESFERA EM AÇO CARBONO FUNDIDO, PASSAGEM PLENA, ACIONAMENTO COM ALAVANCA, CLASSE 600 LIBRAS PARA ÁGUA, ÓLEO E GÁS DN= 4"</v>
      </c>
      <c r="C20" s="61">
        <f>'Planilha Qtd'!K102</f>
        <v>19769.684981135877</v>
      </c>
      <c r="D20" s="62">
        <f>'Planilha Qtd'!L102</f>
        <v>7.1425972365774679E-2</v>
      </c>
      <c r="E20" s="62">
        <f t="shared" si="0"/>
        <v>0.48080482876867042</v>
      </c>
      <c r="F20" s="42" t="str">
        <f>IF(E20&lt;=$I$17,$H$17,IF(E20&lt;=$I$18,$H$18,$H$19))</f>
        <v>A</v>
      </c>
      <c r="L20" s="51"/>
      <c r="M20" s="54"/>
      <c r="N20" s="54"/>
    </row>
    <row r="21" spans="1:21" x14ac:dyDescent="0.35">
      <c r="A21" s="60" t="str">
        <f>'Planilha Qtd'!A57</f>
        <v>5.2.1.1</v>
      </c>
      <c r="B21" s="60" t="str">
        <f>'Planilha Qtd'!D57</f>
        <v>FORNECIMENTO E MONTAGEM DE ESTRUTURA METÁLICA VERTICAL - NÃO PATINÁVEL</v>
      </c>
      <c r="C21" s="61">
        <f>'Planilha Qtd'!K57</f>
        <v>13024.342240000002</v>
      </c>
      <c r="D21" s="62">
        <f>'Planilha Qtd'!L57</f>
        <v>4.7055697134491335E-2</v>
      </c>
      <c r="E21" s="62">
        <f t="shared" si="0"/>
        <v>0.52786052590316179</v>
      </c>
      <c r="F21" s="42" t="str">
        <f>IF(E21&lt;=$I$17,$H$17,IF(E21&lt;=$I$18,$H$18,$H$19))</f>
        <v>A</v>
      </c>
      <c r="L21" s="51"/>
      <c r="M21" s="54"/>
      <c r="N21" s="54"/>
    </row>
    <row r="22" spans="1:21" x14ac:dyDescent="0.35">
      <c r="A22" s="60" t="str">
        <f>'Planilha Qtd'!A30</f>
        <v>1.3.10</v>
      </c>
      <c r="B22" s="60" t="str">
        <f>'Planilha Qtd'!D30</f>
        <v>TRANSPORTE COM CAMINHÃO BASCULANTE DE 14 M³, EM VIA URBANA PAVIMENTADA, DMT ATÉ 30 KM (UNIDADE: M3XKM) - TRANSPORTE DE ENTULHO POR CAMINHÃO BASCULANTE, A PARTIR DE 1KM</v>
      </c>
      <c r="C22" s="61">
        <f>'Planilha Qtd'!K30</f>
        <v>9678.3054318094892</v>
      </c>
      <c r="D22" s="62">
        <f>'Planilha Qtd'!L30</f>
        <v>3.4966787633670907E-2</v>
      </c>
      <c r="E22" s="62">
        <f t="shared" si="0"/>
        <v>0.56282731353683269</v>
      </c>
      <c r="F22" s="42" t="str">
        <f>IF(E22&lt;=$I$17,$H$17,IF(E22&lt;=$I$18,$H$18,$H$19))</f>
        <v>A</v>
      </c>
      <c r="L22" s="51"/>
      <c r="M22" s="54"/>
      <c r="N22" s="54"/>
    </row>
    <row r="23" spans="1:21" ht="18.5" x14ac:dyDescent="0.35">
      <c r="A23" s="60" t="str">
        <f>'Planilha Qtd'!A90</f>
        <v>9.1.2</v>
      </c>
      <c r="B23" s="60" t="str">
        <f>'Planilha Qtd'!D90</f>
        <v>GALVANIZAÇÃO EM ESTRUTURA METÁLICA</v>
      </c>
      <c r="C23" s="61">
        <f>'Planilha Qtd'!K90</f>
        <v>7347.8876104968404</v>
      </c>
      <c r="D23" s="62">
        <f>'Planilha Qtd'!L90</f>
        <v>2.6547211951781492E-2</v>
      </c>
      <c r="E23" s="62">
        <f t="shared" si="0"/>
        <v>0.58937452548861413</v>
      </c>
      <c r="F23" s="42" t="str">
        <f>IF(E23&lt;=$I$17,$H$17,IF(E23&lt;=$I$18,$H$18,$H$19))</f>
        <v>A</v>
      </c>
      <c r="H23" s="299" t="s">
        <v>61</v>
      </c>
      <c r="I23" s="300"/>
      <c r="J23" s="300"/>
      <c r="K23" s="300"/>
      <c r="L23" s="300"/>
      <c r="M23" s="300"/>
      <c r="N23" s="300"/>
      <c r="O23" s="300"/>
      <c r="P23" s="300"/>
      <c r="Q23" s="301"/>
      <c r="R23" s="299" t="s">
        <v>61</v>
      </c>
      <c r="S23" s="300"/>
      <c r="T23" s="300"/>
      <c r="U23" s="301"/>
    </row>
    <row r="24" spans="1:21" ht="58" x14ac:dyDescent="0.35">
      <c r="A24" s="60" t="str">
        <f>'Planilha Qtd'!A16</f>
        <v>1.1.1</v>
      </c>
      <c r="B24" s="60" t="str">
        <f>'Planilha Qtd'!D16</f>
        <v>LOCAÇÃO DA OBRA</v>
      </c>
      <c r="C24" s="61">
        <f>'Planilha Qtd'!K16</f>
        <v>6161.8943056820017</v>
      </c>
      <c r="D24" s="62">
        <f>'Planilha Qtd'!L16</f>
        <v>2.2262332091706385E-2</v>
      </c>
      <c r="E24" s="62">
        <f t="shared" si="0"/>
        <v>0.61163685758032049</v>
      </c>
      <c r="F24" s="42" t="str">
        <f>IF(E24&lt;=$I$17,$H$17,IF(E24&lt;=$I$18,$H$18,$H$19))</f>
        <v>A</v>
      </c>
      <c r="H24" s="40"/>
      <c r="I24" s="41" t="s">
        <v>62</v>
      </c>
      <c r="J24" s="41" t="s">
        <v>26</v>
      </c>
      <c r="K24" s="41" t="s">
        <v>27</v>
      </c>
      <c r="L24" s="41" t="s">
        <v>28</v>
      </c>
      <c r="M24" s="41" t="s">
        <v>74</v>
      </c>
      <c r="N24" s="41" t="s">
        <v>72</v>
      </c>
      <c r="O24" s="41" t="s">
        <v>64</v>
      </c>
      <c r="P24" s="41" t="s">
        <v>63</v>
      </c>
      <c r="Q24" s="41" t="s">
        <v>65</v>
      </c>
      <c r="R24" s="41" t="s">
        <v>66</v>
      </c>
      <c r="S24" s="41" t="s">
        <v>73</v>
      </c>
      <c r="T24" s="41" t="s">
        <v>67</v>
      </c>
      <c r="U24" s="41" t="s">
        <v>68</v>
      </c>
    </row>
    <row r="25" spans="1:21" x14ac:dyDescent="0.35">
      <c r="A25" s="60" t="str">
        <f>'Planilha Qtd'!A23</f>
        <v>1.3.3</v>
      </c>
      <c r="B25" s="60" t="str">
        <f>'Planilha Qtd'!D23</f>
        <v>RETIRADA DE ESTRUTURA METÁLICA</v>
      </c>
      <c r="C25" s="61">
        <f>'Planilha Qtd'!K23</f>
        <v>5079.2541184000002</v>
      </c>
      <c r="D25" s="62">
        <f>'Planilha Qtd'!L23</f>
        <v>1.8350857115111266E-2</v>
      </c>
      <c r="E25" s="62">
        <f t="shared" si="0"/>
        <v>0.6299877146954318</v>
      </c>
      <c r="F25" s="42" t="str">
        <f>IF(E25&lt;=$I$17,$H$17,IF(E25&lt;=$I$18,$H$18,$H$19))</f>
        <v>A</v>
      </c>
      <c r="H25" s="69" t="s">
        <v>69</v>
      </c>
      <c r="I25" s="42">
        <f>COUNTIF('Planilha Qtd'!B15:B125,"CDHU")</f>
        <v>38</v>
      </c>
      <c r="J25" s="42">
        <f>COUNTIF('Planilha Qtd'!B15:B125,"SIURB-EDIF")</f>
        <v>13</v>
      </c>
      <c r="K25" s="42">
        <f>COUNTIF('Planilha Qtd'!B15:B125,"SIURB-INFRA")</f>
        <v>1</v>
      </c>
      <c r="L25" s="42">
        <f>COUNTIF('Planilha Qtd'!B15:B125,"SINAPI")</f>
        <v>27</v>
      </c>
      <c r="M25" s="42">
        <f>COUNTIF('Planilha Qtd'!B15:B125,"SICRO")</f>
        <v>1</v>
      </c>
      <c r="N25" s="42">
        <f>COUNTIF('Planilha Qtd'!B15:B125,"TCPO")</f>
        <v>0</v>
      </c>
      <c r="O25" s="42">
        <f>COUNTIF('Planilha Qtd'!B15:B125,"LICITADO")</f>
        <v>7</v>
      </c>
      <c r="P25" s="42">
        <f>COUNTIF('Planilha Qtd'!B15:B125,"CPU")</f>
        <v>1</v>
      </c>
      <c r="Q25" s="43">
        <f>COUNTIF('Planilha Qtd'!B15:B125,"PESQUISA DE MERCADO")</f>
        <v>0</v>
      </c>
      <c r="R25" s="42">
        <f>SUM(I25:N25)</f>
        <v>80</v>
      </c>
      <c r="S25" s="42">
        <f>SUM(O25)</f>
        <v>7</v>
      </c>
      <c r="T25" s="42">
        <f>SUM(P25:Q25)</f>
        <v>1</v>
      </c>
      <c r="U25" s="42">
        <f>SUM(I25:Q25)</f>
        <v>88</v>
      </c>
    </row>
    <row r="26" spans="1:21" x14ac:dyDescent="0.35">
      <c r="A26" s="60" t="str">
        <f>'Planilha Qtd'!A94</f>
        <v>10.1.1</v>
      </c>
      <c r="B26" s="60" t="str">
        <f>'Planilha Qtd'!D94</f>
        <v xml:space="preserve">FORMA EM MADEIRA COMUM PARA A ESTRUTURA </v>
      </c>
      <c r="C26" s="61">
        <f>'Planilha Qtd'!K94</f>
        <v>4837.1174310932402</v>
      </c>
      <c r="D26" s="62">
        <f>'Planilha Qtd'!L94</f>
        <v>1.7476040528361627E-2</v>
      </c>
      <c r="E26" s="62">
        <f t="shared" si="0"/>
        <v>0.6474637552237934</v>
      </c>
      <c r="F26" s="42" t="str">
        <f>IF(E26&lt;=$I$17,$H$17,IF(E26&lt;=$I$18,$H$18,$H$19))</f>
        <v>A</v>
      </c>
      <c r="H26" s="70"/>
      <c r="I26" s="44">
        <f t="shared" ref="I26:M26" si="1">I25/$U$25</f>
        <v>0.43181818181818182</v>
      </c>
      <c r="J26" s="44">
        <f t="shared" si="1"/>
        <v>0.14772727272727273</v>
      </c>
      <c r="K26" s="44">
        <f t="shared" si="1"/>
        <v>1.1363636363636364E-2</v>
      </c>
      <c r="L26" s="44">
        <f t="shared" si="1"/>
        <v>0.30681818181818182</v>
      </c>
      <c r="M26" s="44">
        <f t="shared" si="1"/>
        <v>1.1363636363636364E-2</v>
      </c>
      <c r="N26" s="44">
        <f>N25/$U$25</f>
        <v>0</v>
      </c>
      <c r="O26" s="44">
        <f>O25/$U$25</f>
        <v>7.9545454545454544E-2</v>
      </c>
      <c r="P26" s="44">
        <f>P25/$U$25</f>
        <v>1.1363636363636364E-2</v>
      </c>
      <c r="Q26" s="44">
        <f>Q25/$U$25</f>
        <v>0</v>
      </c>
      <c r="R26" s="45">
        <f>SUM(I26:N26)</f>
        <v>0.90909090909090906</v>
      </c>
      <c r="S26" s="45">
        <f>SUM(O26)</f>
        <v>7.9545454545454544E-2</v>
      </c>
      <c r="T26" s="45">
        <f>SUM(P26:Q26)</f>
        <v>1.1363636363636364E-2</v>
      </c>
      <c r="U26" s="46">
        <f>U25/U25</f>
        <v>1</v>
      </c>
    </row>
    <row r="27" spans="1:21" x14ac:dyDescent="0.35">
      <c r="A27" s="60" t="str">
        <f>'Planilha Qtd'!A91</f>
        <v>9.1.3</v>
      </c>
      <c r="B27" s="60" t="str">
        <f>'Planilha Qtd'!D91</f>
        <v xml:space="preserve">PINTURA EPÓXI BICOMPONENTE EM ESTRUTURAS METÁLICAS </v>
      </c>
      <c r="C27" s="61">
        <f>'Planilha Qtd'!K91</f>
        <v>4774.3485659999997</v>
      </c>
      <c r="D27" s="62">
        <f>'Planilha Qtd'!L91</f>
        <v>1.724926264961147E-2</v>
      </c>
      <c r="E27" s="62">
        <f t="shared" si="0"/>
        <v>0.66471301787340487</v>
      </c>
      <c r="F27" s="42" t="str">
        <f>IF(E27&lt;=$I$17,$H$17,IF(E27&lt;=$I$18,$H$18,$H$19))</f>
        <v>A</v>
      </c>
      <c r="H27" s="71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3"/>
    </row>
    <row r="28" spans="1:21" x14ac:dyDescent="0.35">
      <c r="A28" s="60" t="str">
        <f>'Planilha Qtd'!A125</f>
        <v>13.1</v>
      </c>
      <c r="B28" s="60" t="str">
        <f>'Planilha Qtd'!D125</f>
        <v>LIMPEZA FINAL DA OBRA</v>
      </c>
      <c r="C28" s="61">
        <f>'Planilha Qtd'!K125</f>
        <v>4741.3090000000002</v>
      </c>
      <c r="D28" s="62">
        <f>'Planilha Qtd'!L125</f>
        <v>1.7129893872094532E-2</v>
      </c>
      <c r="E28" s="62">
        <f t="shared" si="0"/>
        <v>0.68184291174549938</v>
      </c>
      <c r="F28" s="42" t="str">
        <f>IF(E28&lt;=$I$17,$H$17,IF(E28&lt;=$I$18,$H$18,$H$19))</f>
        <v>A</v>
      </c>
    </row>
    <row r="29" spans="1:21" ht="18.5" x14ac:dyDescent="0.35">
      <c r="A29" s="60" t="str">
        <f>'Planilha Qtd'!A43</f>
        <v>3.2</v>
      </c>
      <c r="B29" s="60" t="str">
        <f>'Planilha Qtd'!D43</f>
        <v>TRANSPORTE COM CAMINHÃO BASCULANTE DE 10 M³, EM VIA URBANA PAVIMENTADA, DMT ATÉ 30 KM (UNIDADE: M3XKM) - TRANSPORTE DE TERRA POR CAMINHÃO BASCULANTE, A PARTIR DE 1KM</v>
      </c>
      <c r="C29" s="61">
        <f>'Planilha Qtd'!K43</f>
        <v>4671.09</v>
      </c>
      <c r="D29" s="62">
        <f>'Planilha Qtd'!L43</f>
        <v>1.6876199371735116E-2</v>
      </c>
      <c r="E29" s="62">
        <f t="shared" si="0"/>
        <v>0.6987191111172345</v>
      </c>
      <c r="F29" s="42" t="str">
        <f>IF(E29&lt;=$I$17,$H$17,IF(E29&lt;=$I$18,$H$18,$H$19))</f>
        <v>A</v>
      </c>
      <c r="P29" s="296" t="s">
        <v>61</v>
      </c>
      <c r="Q29" s="297"/>
      <c r="R29" s="298"/>
    </row>
    <row r="30" spans="1:21" ht="43.5" x14ac:dyDescent="0.35">
      <c r="A30" s="60" t="str">
        <f>'Planilha Qtd'!A72</f>
        <v>7.1.6</v>
      </c>
      <c r="B30" s="60" t="str">
        <f>'Planilha Qtd'!D72</f>
        <v>CONCRETO USINADO, FCK = 30 MPA - PARA BOMBEAMENTO</v>
      </c>
      <c r="C30" s="61">
        <f>'Planilha Qtd'!K72</f>
        <v>4405.2029496939213</v>
      </c>
      <c r="D30" s="62">
        <f>'Planilha Qtd'!L72</f>
        <v>1.5915575005403498E-2</v>
      </c>
      <c r="E30" s="62">
        <f t="shared" si="0"/>
        <v>0.71463468612263803</v>
      </c>
      <c r="F30" s="42" t="str">
        <f>IF(E30&lt;=$I$17,$H$17,IF(E30&lt;=$I$18,$H$18,$H$19))</f>
        <v>A</v>
      </c>
      <c r="P30" s="47" t="s">
        <v>66</v>
      </c>
      <c r="Q30" s="47" t="s">
        <v>73</v>
      </c>
      <c r="R30" s="47" t="s">
        <v>67</v>
      </c>
    </row>
    <row r="31" spans="1:21" x14ac:dyDescent="0.35">
      <c r="A31" s="60" t="str">
        <f>'Planilha Qtd'!A81</f>
        <v>8.1.1</v>
      </c>
      <c r="B31" s="60" t="str">
        <f>'Planilha Qtd'!D81</f>
        <v>ALVENARIA DE VEDAÇÃO DE BLOCOS VAZADOS DE CONCRETO DE 19X19X39 CM (ESPESSURA 19 CM) E ARGAMASSA DE ASSENTAMENTO COM PREPARO EM BETONEIRA - ALVENARIA DE BLOCO DE CONCRETO DE VEDAÇÃO DE 19 X 19 X 39 CM - CLASSE C</v>
      </c>
      <c r="C31" s="61">
        <f>'Planilha Qtd'!K81</f>
        <v>4147.7520672000001</v>
      </c>
      <c r="D31" s="62">
        <f>'Planilha Qtd'!L81</f>
        <v>1.4985429702830316E-2</v>
      </c>
      <c r="E31" s="62">
        <f t="shared" si="0"/>
        <v>0.72962011582546837</v>
      </c>
      <c r="F31" s="42" t="str">
        <f>IF(E31&lt;=$I$17,$H$17,IF(E31&lt;=$I$18,$H$18,$H$19))</f>
        <v>A</v>
      </c>
      <c r="P31" s="48">
        <f>R26</f>
        <v>0.90909090909090906</v>
      </c>
      <c r="Q31" s="48">
        <f>S26</f>
        <v>7.9545454545454544E-2</v>
      </c>
      <c r="R31" s="48">
        <f>T26</f>
        <v>1.1363636363636364E-2</v>
      </c>
    </row>
    <row r="32" spans="1:21" x14ac:dyDescent="0.35">
      <c r="A32" s="60" t="str">
        <f>'Planilha Qtd'!A49</f>
        <v>5.1.1</v>
      </c>
      <c r="B32" s="60" t="str">
        <f>'Planilha Qtd'!D49</f>
        <v>ALVENARIA DE VEDAÇÃO DE BLOCOS VAZADOS DE CONCRETO DE 14X19X39 CM (ESPESSURA 14 CM) E ARGAMASSA DE ASSENTAMENTO COM PREPARO EM BETONEIRA. - ALVENARIA DE BLOCO DE CONCRETO DE VEDAÇÃO DE 14 CM - CLASSE C</v>
      </c>
      <c r="C32" s="61">
        <f>'Planilha Qtd'!K49</f>
        <v>3857.3800160000005</v>
      </c>
      <c r="D32" s="62">
        <f>'Planilha Qtd'!L49</f>
        <v>1.3936343380787523E-2</v>
      </c>
      <c r="E32" s="62">
        <f t="shared" si="0"/>
        <v>0.7435564592062559</v>
      </c>
      <c r="F32" s="42" t="str">
        <f>IF(E32&lt;=$I$17,$H$17,IF(E32&lt;=$I$18,$H$18,$H$19))</f>
        <v>A</v>
      </c>
      <c r="H32" s="54"/>
      <c r="I32" s="65"/>
      <c r="J32" s="52"/>
      <c r="K32" s="53"/>
      <c r="L32" s="51"/>
    </row>
    <row r="33" spans="1:14" x14ac:dyDescent="0.35">
      <c r="A33" s="60" t="str">
        <f>'Planilha Qtd'!A51</f>
        <v>5.1.3</v>
      </c>
      <c r="B33" s="60" t="str">
        <f>'Planilha Qtd'!D51</f>
        <v>EMBOÇO - ARGAMASSA MISTA DE CIMENTO, CAL E AREIA 1:4/12</v>
      </c>
      <c r="C33" s="61">
        <f>'Planilha Qtd'!K51</f>
        <v>3715.476576</v>
      </c>
      <c r="D33" s="62">
        <f>'Planilha Qtd'!L51</f>
        <v>1.3423659886148144E-2</v>
      </c>
      <c r="E33" s="62">
        <f t="shared" si="0"/>
        <v>0.75698011909240404</v>
      </c>
      <c r="F33" s="42" t="str">
        <f>IF(E33&lt;=$I$17,$H$17,IF(E33&lt;=$I$18,$H$18,$H$19))</f>
        <v>A</v>
      </c>
      <c r="H33" s="54"/>
      <c r="I33" s="65"/>
      <c r="J33" s="52"/>
      <c r="K33" s="53"/>
      <c r="L33" s="51"/>
      <c r="M33" s="54"/>
      <c r="N33" s="54"/>
    </row>
    <row r="34" spans="1:14" x14ac:dyDescent="0.35">
      <c r="A34" s="60" t="str">
        <f>'Planilha Qtd'!A60</f>
        <v>5.2.1.4</v>
      </c>
      <c r="B34" s="60" t="str">
        <f>'Planilha Qtd'!D60</f>
        <v>TELHAMENTO EM CHAPA DE AÇO PRÉ-PINTADA, TIPO SANDUÍCHE, ESPESSURA DE 0,50MM, COM POLIISOCIANURATO (PIR)</v>
      </c>
      <c r="C34" s="61">
        <f>'Planilha Qtd'!K60</f>
        <v>3709.7346317775591</v>
      </c>
      <c r="D34" s="62">
        <f>'Planilha Qtd'!L60</f>
        <v>1.340291479335839E-2</v>
      </c>
      <c r="E34" s="62">
        <f t="shared" si="0"/>
        <v>0.77038303388576246</v>
      </c>
      <c r="F34" s="42" t="str">
        <f>IF(E34&lt;=$I$17,$H$17,IF(E34&lt;=$I$18,$H$18,$H$19))</f>
        <v>A</v>
      </c>
      <c r="H34" s="54"/>
      <c r="I34" s="65"/>
      <c r="J34" s="52"/>
      <c r="K34" s="53"/>
      <c r="M34" s="54"/>
      <c r="N34" s="54"/>
    </row>
    <row r="35" spans="1:14" x14ac:dyDescent="0.35">
      <c r="A35" s="60" t="str">
        <f>'Planilha Qtd'!A69</f>
        <v>7.1.3</v>
      </c>
      <c r="B35" s="60" t="str">
        <f>'Planilha Qtd'!D69</f>
        <v xml:space="preserve">FORMA EM MADEIRA COMUM PARA A ESTRUTURA </v>
      </c>
      <c r="C35" s="61">
        <f>'Planilha Qtd'!K69</f>
        <v>3265.9119109225285</v>
      </c>
      <c r="D35" s="62">
        <f>'Planilha Qtd'!L69</f>
        <v>1.1799425945390263E-2</v>
      </c>
      <c r="E35" s="62">
        <f t="shared" si="0"/>
        <v>0.78218245983115275</v>
      </c>
      <c r="F35" s="42" t="str">
        <f>IF(E35&lt;=$I$17,$H$17,IF(E35&lt;=$I$18,$H$18,$H$19))</f>
        <v>A</v>
      </c>
      <c r="H35" s="54"/>
      <c r="I35" s="65"/>
      <c r="J35" s="52"/>
      <c r="K35" s="53"/>
      <c r="M35" s="54"/>
      <c r="N35" s="54"/>
    </row>
    <row r="36" spans="1:14" x14ac:dyDescent="0.35">
      <c r="A36" s="60" t="str">
        <f>'Planilha Qtd'!A58</f>
        <v>5.2.1.2</v>
      </c>
      <c r="B36" s="60" t="str">
        <f>'Planilha Qtd'!D58</f>
        <v>GALVANIZAÇÃO EM ESTRUTURA METÁLICA</v>
      </c>
      <c r="C36" s="61">
        <f>'Planilha Qtd'!K58</f>
        <v>3078.570299175693</v>
      </c>
      <c r="D36" s="62">
        <f>'Planilha Qtd'!L58</f>
        <v>1.1122578701928504E-2</v>
      </c>
      <c r="E36" s="62">
        <f t="shared" si="0"/>
        <v>0.79330503853308121</v>
      </c>
      <c r="F36" s="42" t="str">
        <f>IF(E36&lt;=$I$17,$H$17,IF(E36&lt;=$I$18,$H$18,$H$19))</f>
        <v>A</v>
      </c>
      <c r="H36" s="54"/>
      <c r="I36" s="65"/>
      <c r="J36" s="52"/>
      <c r="K36" s="53"/>
      <c r="M36" s="54"/>
      <c r="N36" s="54"/>
    </row>
    <row r="37" spans="1:14" x14ac:dyDescent="0.35">
      <c r="A37" s="60" t="str">
        <f>'Planilha Qtd'!A85</f>
        <v>8.1.5</v>
      </c>
      <c r="B37" s="60" t="str">
        <f>'Planilha Qtd'!D85</f>
        <v>TINTA ACRÍLICA ANTIMOFO EM MASSA, INCLUSIVE PREPARO</v>
      </c>
      <c r="C37" s="61">
        <f>'Planilha Qtd'!K85</f>
        <v>2917.966158335088</v>
      </c>
      <c r="D37" s="62">
        <f>'Planilha Qtd'!L85</f>
        <v>1.0542331371915107E-2</v>
      </c>
      <c r="E37" s="62">
        <f t="shared" si="0"/>
        <v>0.80384736990499628</v>
      </c>
      <c r="F37" s="42" t="str">
        <f>IF(E37&lt;=$I$17,$H$17,IF(E37&lt;=$I$18,$H$18,$H$19))</f>
        <v>B</v>
      </c>
      <c r="H37" s="54"/>
      <c r="I37" s="65"/>
      <c r="J37" s="52"/>
      <c r="K37" s="53"/>
      <c r="M37" s="54"/>
      <c r="N37" s="54"/>
    </row>
    <row r="38" spans="1:14" x14ac:dyDescent="0.35">
      <c r="A38" s="60" t="str">
        <f>'Planilha Qtd'!A110</f>
        <v>11.2.5</v>
      </c>
      <c r="B38" s="60" t="str">
        <f>'Planilha Qtd'!D110</f>
        <v>RECOMPOSIÇÃO DE REVESTIMENTO EM CONCRETO ASFÁLTICO (AQUISIÇÃO EM USINA), PARA FECHAMENTO DE VALAS - INCLUSO DEMOLIÇÃO DO PAVIMENTO. AF_12/2020</v>
      </c>
      <c r="C38" s="61">
        <f>'Planilha Qtd'!K110</f>
        <v>2492.3837160000003</v>
      </c>
      <c r="D38" s="62">
        <f>'Planilha Qtd'!L110</f>
        <v>9.0047428977138178E-3</v>
      </c>
      <c r="E38" s="62">
        <f t="shared" si="0"/>
        <v>0.81285211280271008</v>
      </c>
      <c r="F38" s="42" t="str">
        <f>IF(E38&lt;=$I$17,$H$17,IF(E38&lt;=$I$18,$H$18,$H$19))</f>
        <v>B</v>
      </c>
      <c r="H38" s="54"/>
      <c r="I38" s="65"/>
      <c r="J38" s="52"/>
      <c r="K38" s="53"/>
      <c r="M38" s="54"/>
      <c r="N38" s="54"/>
    </row>
    <row r="39" spans="1:14" x14ac:dyDescent="0.35">
      <c r="A39" s="60" t="str">
        <f>'Planilha Qtd'!A68</f>
        <v>7.1.2</v>
      </c>
      <c r="B39" s="60" t="str">
        <f>'Planilha Qtd'!D68</f>
        <v>ARMADURA DE TELA SOLDADA DE AÇO (TELAS E TRELIÇA) CA-60</v>
      </c>
      <c r="C39" s="61">
        <f>'Planilha Qtd'!K68</f>
        <v>2471.6111040000001</v>
      </c>
      <c r="D39" s="62">
        <f>'Planilha Qtd'!L68</f>
        <v>8.9296934463901009E-3</v>
      </c>
      <c r="E39" s="62">
        <f t="shared" si="0"/>
        <v>0.82178180624910013</v>
      </c>
      <c r="F39" s="42" t="str">
        <f>IF(E39&lt;=$I$17,$H$17,IF(E39&lt;=$I$18,$H$18,$H$19))</f>
        <v>B</v>
      </c>
      <c r="H39" s="54"/>
      <c r="I39" s="65"/>
      <c r="J39" s="52"/>
      <c r="K39" s="53"/>
      <c r="M39" s="54"/>
      <c r="N39" s="54"/>
    </row>
    <row r="40" spans="1:14" x14ac:dyDescent="0.35">
      <c r="A40" s="60" t="str">
        <f>'Planilha Qtd'!A106</f>
        <v>11.2.1</v>
      </c>
      <c r="B40" s="60" t="str">
        <f>'Planilha Qtd'!D106</f>
        <v>SEPARADOR DE ÁGUA E ÓLEO FABRICADO EM CONCRETO, COM FILTRO COALESCENTE DE REDE REMOVÍVEL, CLASSE I - CAPACIDADE DE 2300 L</v>
      </c>
      <c r="C40" s="61">
        <f>'Planilha Qtd'!K106</f>
        <v>2466.3599439999998</v>
      </c>
      <c r="D40" s="62">
        <f>'Planilha Qtd'!L106</f>
        <v>8.9107215098414815E-3</v>
      </c>
      <c r="E40" s="62">
        <f t="shared" si="0"/>
        <v>0.83069252775894165</v>
      </c>
      <c r="F40" s="42" t="str">
        <f>IF(E40&lt;=$I$17,$H$17,IF(E40&lt;=$I$18,$H$18,$H$19))</f>
        <v>B</v>
      </c>
      <c r="H40" s="54"/>
      <c r="I40" s="65"/>
      <c r="J40" s="52"/>
      <c r="K40" s="53"/>
      <c r="M40" s="54"/>
      <c r="N40" s="54"/>
    </row>
    <row r="41" spans="1:14" x14ac:dyDescent="0.35">
      <c r="A41" s="60" t="str">
        <f>'Planilha Qtd'!A28</f>
        <v>1.3.8</v>
      </c>
      <c r="B41" s="60" t="str">
        <f>'Planilha Qtd'!D28</f>
        <v>REMOÇÃO DE TUBULAÇÃO ELÉTRICA EMBUTIDA COM DIÂMETRO EXTERNO ATÉ 50 MM</v>
      </c>
      <c r="C41" s="61">
        <f>'Planilha Qtd'!K28</f>
        <v>2453.9727823992002</v>
      </c>
      <c r="D41" s="62">
        <f>'Planilha Qtd'!L28</f>
        <v>8.8659678851361143E-3</v>
      </c>
      <c r="E41" s="62">
        <f t="shared" si="0"/>
        <v>0.83955849564407781</v>
      </c>
      <c r="F41" s="42" t="str">
        <f>IF(E41&lt;=$I$17,$H$17,IF(E41&lt;=$I$18,$H$18,$H$19))</f>
        <v>B</v>
      </c>
      <c r="H41" s="54"/>
      <c r="I41" s="65"/>
      <c r="J41" s="52"/>
      <c r="K41" s="53"/>
      <c r="M41" s="54"/>
      <c r="N41" s="54"/>
    </row>
    <row r="42" spans="1:14" x14ac:dyDescent="0.35">
      <c r="A42" s="60" t="str">
        <f>'Planilha Qtd'!A63</f>
        <v>6.1.2</v>
      </c>
      <c r="B42" s="60" t="str">
        <f>'Planilha Qtd'!D63</f>
        <v>TRANSPORTE COM CAMINHÃO BASCULANTE DE 10 M³, EM VIA URBANA PAVIMENTADA, DMT ATÉ 30 KM (UNIDADE: M3XKM) - TRANSPORTE DE TERRA POR CAMINHÃO BASCULANTE, A PARTIR DE 1KM</v>
      </c>
      <c r="C42" s="61">
        <f>'Planilha Qtd'!K63</f>
        <v>2381.34</v>
      </c>
      <c r="D42" s="62">
        <f>'Planilha Qtd'!L63</f>
        <v>8.6035526208845681E-3</v>
      </c>
      <c r="E42" s="62">
        <f t="shared" si="0"/>
        <v>0.84816204826496233</v>
      </c>
      <c r="F42" s="42" t="str">
        <f>IF(E42&lt;=$I$17,$H$17,IF(E42&lt;=$I$18,$H$18,$H$19))</f>
        <v>B</v>
      </c>
      <c r="H42" s="54"/>
      <c r="I42" s="65"/>
      <c r="J42" s="52"/>
      <c r="K42" s="53"/>
      <c r="M42" s="54"/>
      <c r="N42" s="54"/>
    </row>
    <row r="43" spans="1:14" x14ac:dyDescent="0.35">
      <c r="A43" s="60" t="str">
        <f>'Planilha Qtd'!A95</f>
        <v>10.1.2</v>
      </c>
      <c r="B43" s="60" t="str">
        <f>'Planilha Qtd'!D95</f>
        <v>ARMAÇÃO DE PILAR OU VIGA DE ESTRUTURA CONVENCIONAL DE CONCRETO ARMADO UTILIZANDO AÇO CA-50 DE 10,0 MM - MONTAGEM - ARMADURA EM BARRA DE AÇO CA-50 (A OU B) FYK = 500 MPA</v>
      </c>
      <c r="C43" s="61">
        <f>'Planilha Qtd'!K95</f>
        <v>2259.5130880000002</v>
      </c>
      <c r="D43" s="62">
        <f>'Planilha Qtd'!L95</f>
        <v>8.1634036929566483E-3</v>
      </c>
      <c r="E43" s="62">
        <f t="shared" si="0"/>
        <v>0.85632545195791898</v>
      </c>
      <c r="F43" s="42" t="str">
        <f>IF(E43&lt;=$I$17,$H$17,IF(E43&lt;=$I$18,$H$18,$H$19))</f>
        <v>B</v>
      </c>
      <c r="H43" s="54"/>
      <c r="I43" s="65"/>
      <c r="J43" s="52"/>
      <c r="K43" s="53"/>
      <c r="M43" s="54"/>
      <c r="N43" s="54"/>
    </row>
    <row r="44" spans="1:14" x14ac:dyDescent="0.35">
      <c r="A44" s="60" t="str">
        <f>'Planilha Qtd'!A33</f>
        <v>2.1</v>
      </c>
      <c r="B44" s="60" t="str">
        <f>'Planilha Qtd'!D33</f>
        <v>DEMOLIÇÃO MECANIZADA DE CONCRETO ARMADO, INCLUSIVE FRAGMENTAÇÃO, CARREGAMENTO, TRANSPORTE ATÉ 1 QUILÔMETRO E DESCARREGAMENTO.</v>
      </c>
      <c r="C44" s="61">
        <f>'Planilha Qtd'!K33</f>
        <v>2033.794333854712</v>
      </c>
      <c r="D44" s="62">
        <f>'Planilha Qtd'!L33</f>
        <v>7.3479035212846095E-3</v>
      </c>
      <c r="E44" s="62">
        <f t="shared" si="0"/>
        <v>0.86367335547920354</v>
      </c>
      <c r="F44" s="42" t="str">
        <f>IF(E44&lt;=$I$17,$H$17,IF(E44&lt;=$I$18,$H$18,$H$19))</f>
        <v>B</v>
      </c>
      <c r="H44" s="54"/>
      <c r="I44" s="65"/>
      <c r="J44" s="52"/>
      <c r="K44" s="53"/>
      <c r="M44" s="54"/>
      <c r="N44" s="54"/>
    </row>
    <row r="45" spans="1:14" x14ac:dyDescent="0.35">
      <c r="A45" s="60" t="str">
        <f>'Planilha Qtd'!A59</f>
        <v>5.2.1.3</v>
      </c>
      <c r="B45" s="60" t="str">
        <f>'Planilha Qtd'!D59</f>
        <v xml:space="preserve">PINTURA EPÓXI BICOMPONENTE EM ESTRUTURAS METÁLICAS </v>
      </c>
      <c r="C45" s="61">
        <f>'Planilha Qtd'!K59</f>
        <v>2000.3256000000001</v>
      </c>
      <c r="D45" s="62">
        <f>'Planilha Qtd'!L59</f>
        <v>7.226984201543038E-3</v>
      </c>
      <c r="E45" s="62">
        <f t="shared" si="0"/>
        <v>0.87090033968074654</v>
      </c>
      <c r="F45" s="42" t="str">
        <f>IF(E45&lt;=$I$17,$H$17,IF(E45&lt;=$I$18,$H$18,$H$19))</f>
        <v>B</v>
      </c>
      <c r="H45" s="54"/>
      <c r="I45" s="65"/>
      <c r="J45" s="52"/>
      <c r="K45" s="53"/>
      <c r="M45" s="54"/>
      <c r="N45" s="54"/>
    </row>
    <row r="46" spans="1:14" x14ac:dyDescent="0.35">
      <c r="A46" s="60" t="str">
        <f>'Planilha Qtd'!A53</f>
        <v>5.1.5</v>
      </c>
      <c r="B46" s="60" t="str">
        <f>'Planilha Qtd'!D53</f>
        <v>EMBOÇO INTERNO - ARGAMASSA DE CIMENTO E AREIA 1:3</v>
      </c>
      <c r="C46" s="61">
        <f>'Planilha Qtd'!K53</f>
        <v>1996.5643040000002</v>
      </c>
      <c r="D46" s="62">
        <f>'Planilha Qtd'!L53</f>
        <v>7.2133950004803077E-3</v>
      </c>
      <c r="E46" s="62">
        <f t="shared" si="0"/>
        <v>0.87811373468122689</v>
      </c>
      <c r="F46" s="42" t="str">
        <f>IF(E46&lt;=$I$17,$H$17,IF(E46&lt;=$I$18,$H$18,$H$19))</f>
        <v>B</v>
      </c>
      <c r="H46" s="54"/>
      <c r="I46" s="65"/>
      <c r="J46" s="52"/>
      <c r="K46" s="53"/>
      <c r="M46" s="54"/>
      <c r="N46" s="54"/>
    </row>
    <row r="47" spans="1:14" x14ac:dyDescent="0.35">
      <c r="A47" s="60" t="str">
        <f>'Planilha Qtd'!A22</f>
        <v>1.3.2</v>
      </c>
      <c r="B47" s="60" t="str">
        <f>'Planilha Qtd'!D22</f>
        <v>DEMOLIÇÃO DE ALVENARIA DE BLOCO FURADO, DE FORMA MANUAL, SEM REAPROVEITAMENTO - DEMOLIÇÃO DE ALVENARIA EM GERAL (TIJOLOS OU BLOCOS)</v>
      </c>
      <c r="C47" s="61">
        <f>'Planilha Qtd'!K22</f>
        <v>1978.6297608</v>
      </c>
      <c r="D47" s="62">
        <f>'Planilha Qtd'!L22</f>
        <v>7.1485992190493779E-3</v>
      </c>
      <c r="E47" s="62">
        <f t="shared" si="0"/>
        <v>0.88526233390027631</v>
      </c>
      <c r="F47" s="42" t="str">
        <f>IF(E47&lt;=$I$17,$H$17,IF(E47&lt;=$I$18,$H$18,$H$19))</f>
        <v>B</v>
      </c>
      <c r="H47" s="54"/>
      <c r="I47" s="65"/>
      <c r="J47" s="52"/>
      <c r="K47" s="53"/>
      <c r="M47" s="54"/>
      <c r="N47" s="54"/>
    </row>
    <row r="48" spans="1:14" x14ac:dyDescent="0.35">
      <c r="A48" s="60" t="str">
        <f>'Planilha Qtd'!A54</f>
        <v>5.1.6</v>
      </c>
      <c r="B48" s="60" t="str">
        <f>'Planilha Qtd'!D54</f>
        <v>TINTA ACRÍLICA TEXTURADA</v>
      </c>
      <c r="C48" s="61">
        <f>'Planilha Qtd'!K54</f>
        <v>1902.5319040000002</v>
      </c>
      <c r="D48" s="62">
        <f>'Planilha Qtd'!L54</f>
        <v>6.8736649739120446E-3</v>
      </c>
      <c r="E48" s="62">
        <f t="shared" si="0"/>
        <v>0.89213599887418837</v>
      </c>
      <c r="F48" s="42" t="str">
        <f>IF(E48&lt;=$I$17,$H$17,IF(E48&lt;=$I$18,$H$18,$H$19))</f>
        <v>B</v>
      </c>
      <c r="H48" s="54"/>
      <c r="I48" s="65"/>
      <c r="J48" s="52"/>
      <c r="K48" s="53"/>
      <c r="M48" s="54"/>
      <c r="N48" s="54"/>
    </row>
    <row r="49" spans="1:14" x14ac:dyDescent="0.35">
      <c r="A49" s="60" t="str">
        <f>'Planilha Qtd'!A96</f>
        <v>10.1.3</v>
      </c>
      <c r="B49" s="60" t="str">
        <f>'Planilha Qtd'!D96</f>
        <v>CONCRETO USINADO, FCK = 30 MPA - PARA BOMBEAMENTO</v>
      </c>
      <c r="C49" s="61">
        <f>'Planilha Qtd'!K96</f>
        <v>1870.8227523584003</v>
      </c>
      <c r="D49" s="62">
        <f>'Planilha Qtd'!L96</f>
        <v>6.7591028556458115E-3</v>
      </c>
      <c r="E49" s="62">
        <f t="shared" si="0"/>
        <v>0.89889510172983422</v>
      </c>
      <c r="F49" s="42" t="str">
        <f>IF(E49&lt;=$I$17,$H$17,IF(E49&lt;=$I$18,$H$18,$H$19))</f>
        <v>B</v>
      </c>
      <c r="H49" s="54"/>
      <c r="I49" s="65"/>
      <c r="J49" s="52"/>
      <c r="K49" s="53"/>
      <c r="M49" s="54"/>
      <c r="N49" s="54"/>
    </row>
    <row r="50" spans="1:14" x14ac:dyDescent="0.35">
      <c r="A50" s="60" t="str">
        <f>'Planilha Qtd'!A83</f>
        <v>8.1.3</v>
      </c>
      <c r="B50" s="60" t="str">
        <f>'Planilha Qtd'!D83</f>
        <v>EMBOÇO COMUM</v>
      </c>
      <c r="C50" s="61">
        <f>'Planilha Qtd'!K83</f>
        <v>1864.5722167927679</v>
      </c>
      <c r="D50" s="62">
        <f>'Planilha Qtd'!L83</f>
        <v>6.7365202711985551E-3</v>
      </c>
      <c r="E50" s="62">
        <f t="shared" si="0"/>
        <v>0.90563162200103275</v>
      </c>
      <c r="F50" s="42" t="str">
        <f>IF(E50&lt;=$I$17,$H$17,IF(E50&lt;=$I$18,$H$18,$H$19))</f>
        <v>B</v>
      </c>
      <c r="H50" s="54"/>
      <c r="I50" s="65"/>
      <c r="J50" s="52"/>
      <c r="K50" s="53"/>
      <c r="M50" s="54"/>
      <c r="N50" s="54"/>
    </row>
    <row r="51" spans="1:14" x14ac:dyDescent="0.35">
      <c r="A51" s="60" t="str">
        <f>'Planilha Qtd'!A99</f>
        <v>11.1.1</v>
      </c>
      <c r="B51" s="60" t="str">
        <f>'Planilha Qtd'!D99</f>
        <v>TUBO DE PVC RÍGIDO PxB COM VIROLA E ANEL DE BORRACHA, LINHA ESGOTO SÉRIE REFORÇADA 'R', DN=150 mm, INCLUSIVE CONEXÕES</v>
      </c>
      <c r="C51" s="61">
        <f>'Planilha Qtd'!K99</f>
        <v>1758.1233901842004</v>
      </c>
      <c r="D51" s="62">
        <f>'Planilha Qtd'!L99</f>
        <v>6.351930888263641E-3</v>
      </c>
      <c r="E51" s="62">
        <f t="shared" si="0"/>
        <v>0.91198355288929644</v>
      </c>
      <c r="F51" s="42" t="str">
        <f>IF(E51&lt;=$I$17,$H$17,IF(E51&lt;=$I$18,$H$18,$H$19))</f>
        <v>B</v>
      </c>
      <c r="H51" s="54"/>
      <c r="I51" s="65"/>
      <c r="J51" s="52"/>
      <c r="K51" s="53"/>
      <c r="M51" s="54"/>
      <c r="N51" s="54"/>
    </row>
    <row r="52" spans="1:14" x14ac:dyDescent="0.35">
      <c r="A52" s="60" t="str">
        <f>'Planilha Qtd'!A70</f>
        <v>7.1.4</v>
      </c>
      <c r="B52" s="60" t="str">
        <f>'Planilha Qtd'!D70</f>
        <v>ARMAÇÃO DE PILAR OU VIGA DE ESTRUTURA CONVENCIONAL DE CONCRETO ARMADO UTILIZANDO AÇO CA-50 DE 10,0 MM - MONTAGEM - ARMADURA EM BARRA DE AÇO CA-50 (A OU B) FYK = 500 MPA</v>
      </c>
      <c r="C52" s="61">
        <f>'Planilha Qtd'!K70</f>
        <v>1717.6910720000001</v>
      </c>
      <c r="D52" s="62">
        <f>'Planilha Qtd'!L70</f>
        <v>6.205852807400717E-3</v>
      </c>
      <c r="E52" s="62">
        <f t="shared" si="0"/>
        <v>0.91818940569669716</v>
      </c>
      <c r="F52" s="42" t="str">
        <f>IF(E52&lt;=$I$17,$H$17,IF(E52&lt;=$I$18,$H$18,$H$19))</f>
        <v>B</v>
      </c>
      <c r="H52" s="54"/>
      <c r="I52" s="65"/>
      <c r="J52" s="52"/>
      <c r="K52" s="53"/>
      <c r="M52" s="54"/>
      <c r="N52" s="54"/>
    </row>
    <row r="53" spans="1:14" x14ac:dyDescent="0.35">
      <c r="A53" s="60" t="str">
        <f>'Planilha Qtd'!A120</f>
        <v>12.1</v>
      </c>
      <c r="B53" s="60" t="str">
        <f>'Planilha Qtd'!D120</f>
        <v>TUBO SCH80, EM AÇO CARBONO ASTM A106GR.B, SEM COSTURA, EXTREMIDADE LISA, DIMENSÕES CONFORME ASME B36.10</v>
      </c>
      <c r="C53" s="61">
        <f>'Planilha Qtd'!K120</f>
        <v>1688.3387809148799</v>
      </c>
      <c r="D53" s="62">
        <f>'Planilha Qtd'!L120</f>
        <v>6.0998057998779137E-3</v>
      </c>
      <c r="E53" s="62">
        <f t="shared" si="0"/>
        <v>0.92428921149657506</v>
      </c>
      <c r="F53" s="42" t="str">
        <f>IF(E53&lt;=$I$17,$H$17,IF(E53&lt;=$I$18,$H$18,$H$19))</f>
        <v>B</v>
      </c>
      <c r="H53" s="54"/>
      <c r="I53" s="65"/>
      <c r="J53" s="52"/>
      <c r="K53" s="53"/>
      <c r="M53" s="54"/>
      <c r="N53" s="54"/>
    </row>
    <row r="54" spans="1:14" x14ac:dyDescent="0.35">
      <c r="A54" s="60" t="str">
        <f>'Planilha Qtd'!A71</f>
        <v>7.1.5</v>
      </c>
      <c r="B54" s="60" t="str">
        <f>'Planilha Qtd'!D71</f>
        <v>BASE DE BRITA GRADUADA</v>
      </c>
      <c r="C54" s="61">
        <f>'Planilha Qtd'!K71</f>
        <v>1592.1690530399999</v>
      </c>
      <c r="D54" s="62">
        <f>'Planilha Qtd'!L71</f>
        <v>5.7523538130521438E-3</v>
      </c>
      <c r="E54" s="62">
        <f t="shared" si="0"/>
        <v>0.93004156530962723</v>
      </c>
      <c r="F54" s="42" t="str">
        <f>IF(E54&lt;=$I$17,$H$17,IF(E54&lt;=$I$18,$H$18,$H$19))</f>
        <v>B</v>
      </c>
      <c r="H54" s="54"/>
      <c r="I54" s="65"/>
      <c r="J54" s="52"/>
      <c r="K54" s="53"/>
      <c r="M54" s="54"/>
      <c r="N54" s="54"/>
    </row>
    <row r="55" spans="1:14" x14ac:dyDescent="0.35">
      <c r="A55" s="60" t="str">
        <f>'Planilha Qtd'!A123</f>
        <v>12.4</v>
      </c>
      <c r="B55" s="60" t="str">
        <f>'Planilha Qtd'!D123</f>
        <v>TÊ DE REDUÇÃO, AÇO CARBONO, #3000, ES, ASTM A-105,B16.11.</v>
      </c>
      <c r="C55" s="61">
        <f>'Planilha Qtd'!K123</f>
        <v>1473.1158301620965</v>
      </c>
      <c r="D55" s="62">
        <f>'Planilha Qtd'!L123</f>
        <v>5.3222259574263447E-3</v>
      </c>
      <c r="E55" s="62">
        <f t="shared" si="0"/>
        <v>0.9353637912670536</v>
      </c>
      <c r="F55" s="42" t="str">
        <f>IF(E55&lt;=$I$17,$H$17,IF(E55&lt;=$I$18,$H$18,$H$19))</f>
        <v>B</v>
      </c>
      <c r="H55" s="54"/>
      <c r="I55" s="65"/>
      <c r="J55" s="52"/>
      <c r="K55" s="53"/>
      <c r="M55" s="54"/>
      <c r="N55" s="54"/>
    </row>
    <row r="56" spans="1:14" x14ac:dyDescent="0.35">
      <c r="A56" s="60" t="str">
        <f>'Planilha Qtd'!A75</f>
        <v>7.1.9</v>
      </c>
      <c r="B56" s="60" t="str">
        <f>'Planilha Qtd'!D75</f>
        <v>IMPERMEABILIZAÇÃO DE SUPERFÍCIE COM ARGAMASSA POLIMÉRICA / MEMBRANA ACRÍLICA, 3 DEMÃOS. AF_09/2023</v>
      </c>
      <c r="C56" s="61">
        <f>'Planilha Qtd'!K75</f>
        <v>1249.4292592000002</v>
      </c>
      <c r="D56" s="62">
        <f>'Planilha Qtd'!L75</f>
        <v>4.5140678683430442E-3</v>
      </c>
      <c r="E56" s="62">
        <f t="shared" si="0"/>
        <v>0.93987785913539668</v>
      </c>
      <c r="F56" s="42" t="str">
        <f>IF(E56&lt;=$I$17,$H$17,IF(E56&lt;=$I$18,$H$18,$H$19))</f>
        <v>B</v>
      </c>
      <c r="H56" s="54"/>
      <c r="I56" s="65"/>
      <c r="J56" s="52"/>
      <c r="K56" s="53"/>
      <c r="M56" s="54"/>
      <c r="N56" s="54"/>
    </row>
    <row r="57" spans="1:14" x14ac:dyDescent="0.35">
      <c r="A57" s="60" t="str">
        <f>'Planilha Qtd'!A46</f>
        <v>4.1</v>
      </c>
      <c r="B57" s="60" t="str">
        <f>'Planilha Qtd'!D46</f>
        <v>Caminhão MUNCK 3 toneladas</v>
      </c>
      <c r="C57" s="61">
        <f>'Planilha Qtd'!K46</f>
        <v>1209.5118459519999</v>
      </c>
      <c r="D57" s="62">
        <f>'Planilha Qtd'!L46</f>
        <v>4.369850089542552E-3</v>
      </c>
      <c r="E57" s="62">
        <f t="shared" si="0"/>
        <v>0.94424770922493928</v>
      </c>
      <c r="F57" s="42" t="str">
        <f>IF(E57&lt;=$I$17,$H$17,IF(E57&lt;=$I$18,$H$18,$H$19))</f>
        <v>B</v>
      </c>
      <c r="H57" s="54"/>
      <c r="I57" s="65"/>
      <c r="J57" s="52"/>
      <c r="K57" s="53"/>
      <c r="M57" s="54"/>
      <c r="N57" s="54"/>
    </row>
    <row r="58" spans="1:14" x14ac:dyDescent="0.35">
      <c r="A58" s="60" t="str">
        <f>'Planilha Qtd'!A84</f>
        <v>8.1.4</v>
      </c>
      <c r="B58" s="60" t="str">
        <f>'Planilha Qtd'!D84</f>
        <v>REBOCO</v>
      </c>
      <c r="C58" s="61">
        <f>'Planilha Qtd'!K84</f>
        <v>1183.9550857444799</v>
      </c>
      <c r="D58" s="62">
        <f>'Planilha Qtd'!L84</f>
        <v>4.2775159704059621E-3</v>
      </c>
      <c r="E58" s="62">
        <f t="shared" si="0"/>
        <v>0.94852522519534521</v>
      </c>
      <c r="F58" s="42" t="str">
        <f>IF(E58&lt;=$I$17,$H$17,IF(E58&lt;=$I$18,$H$18,$H$19))</f>
        <v>B</v>
      </c>
      <c r="H58" s="54"/>
      <c r="I58" s="65"/>
      <c r="J58" s="52"/>
      <c r="K58" s="53"/>
      <c r="M58" s="54"/>
      <c r="N58" s="54"/>
    </row>
    <row r="59" spans="1:14" x14ac:dyDescent="0.35">
      <c r="A59" s="60" t="str">
        <f>'Planilha Qtd'!A31</f>
        <v>1.3.11</v>
      </c>
      <c r="B59" s="60" t="str">
        <f>'Planilha Qtd'!D31</f>
        <v>TAXA DE DESTINAÇÃO DE RESÍDUO SÓLIDO EM ATERRO, TIPO INERTE</v>
      </c>
      <c r="C59" s="61">
        <f>'Planilha Qtd'!K31</f>
        <v>1034.4412000555681</v>
      </c>
      <c r="D59" s="62">
        <f>'Planilha Qtd'!L31</f>
        <v>3.737336666704066E-3</v>
      </c>
      <c r="E59" s="62">
        <f t="shared" si="0"/>
        <v>0.95226256186204927</v>
      </c>
      <c r="F59" s="42" t="str">
        <f>IF(E59&lt;=$I$17,$H$17,IF(E59&lt;=$I$18,$H$18,$H$19))</f>
        <v>C</v>
      </c>
      <c r="H59" s="54"/>
      <c r="I59" s="65"/>
      <c r="J59" s="52"/>
      <c r="K59" s="53"/>
      <c r="M59" s="54"/>
      <c r="N59" s="54"/>
    </row>
    <row r="60" spans="1:14" x14ac:dyDescent="0.35">
      <c r="A60" s="60" t="str">
        <f>'Planilha Qtd'!A121</f>
        <v>12.2</v>
      </c>
      <c r="B60" s="60" t="str">
        <f>'Planilha Qtd'!D121</f>
        <v>COTOVELO 90º 3000# EM AÇO CARBONO FORNADO ASTM A105, EXTREMIDADE PARA ENCAIXE E SOLDA E DIMENSÕES CONFORME ASME B16.11</v>
      </c>
      <c r="C60" s="61">
        <f>'Planilha Qtd'!K121</f>
        <v>974.04160437396911</v>
      </c>
      <c r="D60" s="62">
        <f>'Planilha Qtd'!L121</f>
        <v>3.5191187306987965E-3</v>
      </c>
      <c r="E60" s="62">
        <f t="shared" si="0"/>
        <v>0.95578168059274804</v>
      </c>
      <c r="F60" s="42" t="str">
        <f>IF(E60&lt;=$I$17,$H$17,IF(E60&lt;=$I$18,$H$18,$H$19))</f>
        <v>C</v>
      </c>
      <c r="H60" s="54"/>
      <c r="I60" s="65"/>
      <c r="J60" s="52"/>
      <c r="K60" s="53"/>
      <c r="M60" s="54"/>
      <c r="N60" s="54"/>
    </row>
    <row r="61" spans="1:14" x14ac:dyDescent="0.35">
      <c r="A61" s="60" t="str">
        <f>'Planilha Qtd'!A52</f>
        <v>5.1.4</v>
      </c>
      <c r="B61" s="60" t="str">
        <f>'Planilha Qtd'!D52</f>
        <v>REBOCO EXTERNO - ARGAMASSA PRÉ-FABRICADA</v>
      </c>
      <c r="C61" s="61">
        <f>'Planilha Qtd'!K52</f>
        <v>859.96903999999995</v>
      </c>
      <c r="D61" s="62">
        <f>'Planilha Qtd'!L52</f>
        <v>3.1069855157061089E-3</v>
      </c>
      <c r="E61" s="62">
        <f t="shared" si="0"/>
        <v>0.95888866610845414</v>
      </c>
      <c r="F61" s="42" t="str">
        <f>IF(E61&lt;=$I$17,$H$17,IF(E61&lt;=$I$18,$H$18,$H$19))</f>
        <v>C</v>
      </c>
      <c r="H61" s="54"/>
      <c r="I61" s="65"/>
      <c r="J61" s="52"/>
      <c r="K61" s="53"/>
      <c r="M61" s="54"/>
      <c r="N61" s="54"/>
    </row>
    <row r="62" spans="1:14" x14ac:dyDescent="0.35">
      <c r="A62" s="60" t="str">
        <f>'Planilha Qtd'!A37</f>
        <v>2.5</v>
      </c>
      <c r="B62" s="60" t="str">
        <f>'Planilha Qtd'!D37</f>
        <v>RETIRADA DE ESTRUTURA METÁLICA</v>
      </c>
      <c r="C62" s="61">
        <f>'Planilha Qtd'!K37</f>
        <v>859.72480000000007</v>
      </c>
      <c r="D62" s="62">
        <f>'Planilha Qtd'!L37</f>
        <v>3.1061031000526856E-3</v>
      </c>
      <c r="E62" s="62">
        <f t="shared" si="0"/>
        <v>0.96199476920850679</v>
      </c>
      <c r="F62" s="42" t="str">
        <f>IF(E62&lt;=$I$17,$H$17,IF(E62&lt;=$I$18,$H$18,$H$19))</f>
        <v>C</v>
      </c>
      <c r="H62" s="54"/>
      <c r="I62" s="65"/>
      <c r="J62" s="52"/>
      <c r="K62" s="53"/>
      <c r="M62" s="54"/>
      <c r="N62" s="54"/>
    </row>
    <row r="63" spans="1:14" x14ac:dyDescent="0.35">
      <c r="A63" s="60" t="str">
        <f>'Planilha Qtd'!A107</f>
        <v>11.2.2</v>
      </c>
      <c r="B63" s="60" t="str">
        <f>'Planilha Qtd'!D107</f>
        <v>TAMPÃO EM FERRO FUNDIDO, DIÂMETRO DE 600MM, CLASSE D 400 (Ruptura &gt; 400kN)</v>
      </c>
      <c r="C63" s="61">
        <f>'Planilha Qtd'!K107</f>
        <v>855.75099932440003</v>
      </c>
      <c r="D63" s="62">
        <f>'Planilha Qtd'!L107</f>
        <v>3.0917461400144582E-3</v>
      </c>
      <c r="E63" s="62">
        <f t="shared" si="0"/>
        <v>0.9650865153485213</v>
      </c>
      <c r="F63" s="42" t="str">
        <f>IF(E63&lt;=$I$17,$H$17,IF(E63&lt;=$I$18,$H$18,$H$19))</f>
        <v>C</v>
      </c>
      <c r="H63" s="54"/>
      <c r="I63" s="65"/>
      <c r="J63" s="52"/>
      <c r="K63" s="53"/>
      <c r="M63" s="54"/>
      <c r="N63" s="54"/>
    </row>
    <row r="64" spans="1:14" x14ac:dyDescent="0.35">
      <c r="A64" s="60" t="str">
        <f>'Planilha Qtd'!A64</f>
        <v>6.1.3</v>
      </c>
      <c r="B64" s="60" t="str">
        <f>'Planilha Qtd'!D64</f>
        <v>TAXA DE DESTINAÇÃO DE RESÍDUO SÓLIDO EM ATERRO, TIPO SOLO/TERRA</v>
      </c>
      <c r="C64" s="61">
        <f>'Planilha Qtd'!K64</f>
        <v>758.36520000000007</v>
      </c>
      <c r="D64" s="62">
        <f>'Planilha Qtd'!L64</f>
        <v>2.7399006038817011E-3</v>
      </c>
      <c r="E64" s="62">
        <f t="shared" si="0"/>
        <v>0.96782641595240304</v>
      </c>
      <c r="F64" s="42" t="str">
        <f>IF(E64&lt;=$I$17,$H$17,IF(E64&lt;=$I$18,$H$18,$H$19))</f>
        <v>C</v>
      </c>
      <c r="H64" s="54"/>
      <c r="I64" s="65"/>
      <c r="J64" s="52"/>
      <c r="K64" s="53"/>
      <c r="M64" s="54"/>
      <c r="N64" s="54"/>
    </row>
    <row r="65" spans="1:14" x14ac:dyDescent="0.35">
      <c r="A65" s="60" t="str">
        <f>'Planilha Qtd'!A19</f>
        <v>1.2.2</v>
      </c>
      <c r="B65" s="60" t="str">
        <f>'Planilha Qtd'!D19</f>
        <v xml:space="preserve">LONA PLÁSTICA PRETA </v>
      </c>
      <c r="C65" s="61">
        <f>'Planilha Qtd'!K19</f>
        <v>543.61717999999996</v>
      </c>
      <c r="D65" s="62">
        <f>'Planilha Qtd'!L19</f>
        <v>1.9640366406085976E-3</v>
      </c>
      <c r="E65" s="62">
        <f t="shared" si="0"/>
        <v>0.96979045259301166</v>
      </c>
      <c r="F65" s="42" t="str">
        <f>IF(E65&lt;=$I$17,$H$17,IF(E65&lt;=$I$18,$H$18,$H$19))</f>
        <v>C</v>
      </c>
      <c r="H65" s="54"/>
      <c r="I65" s="65"/>
      <c r="J65" s="52"/>
      <c r="K65" s="53"/>
      <c r="M65" s="54"/>
      <c r="N65" s="54"/>
    </row>
    <row r="66" spans="1:14" x14ac:dyDescent="0.35">
      <c r="A66" s="60" t="str">
        <f>'Planilha Qtd'!A44</f>
        <v>3.3</v>
      </c>
      <c r="B66" s="60" t="str">
        <f>'Planilha Qtd'!D44</f>
        <v>TAXA DE DESTINAÇÃO DE RESÍDUO SÓLIDO EM ATERRO, TIPO INERTE</v>
      </c>
      <c r="C66" s="61">
        <f>'Planilha Qtd'!K44</f>
        <v>431.02576396799998</v>
      </c>
      <c r="D66" s="62">
        <f>'Planilha Qtd'!L44</f>
        <v>1.557254672266732E-3</v>
      </c>
      <c r="E66" s="62">
        <f t="shared" si="0"/>
        <v>0.97134770726527842</v>
      </c>
      <c r="F66" s="42" t="str">
        <f>IF(E66&lt;=$I$17,$H$17,IF(E66&lt;=$I$18,$H$18,$H$19))</f>
        <v>C</v>
      </c>
      <c r="H66" s="54"/>
      <c r="I66" s="65"/>
      <c r="J66" s="52"/>
      <c r="K66" s="53"/>
      <c r="M66" s="54"/>
      <c r="N66" s="54"/>
    </row>
    <row r="67" spans="1:14" x14ac:dyDescent="0.35">
      <c r="A67" s="60" t="str">
        <f>'Planilha Qtd'!A73</f>
        <v>7.1.7</v>
      </c>
      <c r="B67" s="60" t="str">
        <f>'Planilha Qtd'!D73</f>
        <v>LANÇAMENTO COM USO DE BOMBA, ADENSAMENTO E ACABAMENTO DE CONCRETO EM ESTRUTURAS - LANÇAMENTO E ADENSAMENTO DE CONCRETO OU MASSA POR BOMBEAMENTO</v>
      </c>
      <c r="C67" s="61">
        <f>'Planilha Qtd'!K73</f>
        <v>425.78300582400016</v>
      </c>
      <c r="D67" s="62">
        <f>'Planilha Qtd'!L73</f>
        <v>1.5383130908165931E-3</v>
      </c>
      <c r="E67" s="62">
        <f t="shared" si="0"/>
        <v>0.97288602035609506</v>
      </c>
      <c r="F67" s="42" t="str">
        <f>IF(E67&lt;=$I$17,$H$17,IF(E67&lt;=$I$18,$H$18,$H$19))</f>
        <v>C</v>
      </c>
      <c r="H67" s="54"/>
      <c r="I67" s="65"/>
      <c r="J67" s="52"/>
      <c r="K67" s="53"/>
      <c r="M67" s="54"/>
      <c r="N67" s="54"/>
    </row>
    <row r="68" spans="1:14" x14ac:dyDescent="0.35">
      <c r="A68" s="60" t="str">
        <f>'Planilha Qtd'!A18</f>
        <v>1.2.1</v>
      </c>
      <c r="B68" s="60" t="str">
        <f>'Planilha Qtd'!D18</f>
        <v xml:space="preserve">PROTEÇÃO DE SUPERFÍCIES EM GERAL COM PLÁSTICO BOLHA </v>
      </c>
      <c r="C68" s="61">
        <f>'Planilha Qtd'!K18</f>
        <v>417.83836759248004</v>
      </c>
      <c r="D68" s="62">
        <f>'Planilha Qtd'!L18</f>
        <v>1.5096098762068463E-3</v>
      </c>
      <c r="E68" s="62">
        <f t="shared" si="0"/>
        <v>0.97439563023230191</v>
      </c>
      <c r="F68" s="42" t="str">
        <f>IF(E68&lt;=$I$17,$H$17,IF(E68&lt;=$I$18,$H$18,$H$19))</f>
        <v>C</v>
      </c>
      <c r="H68" s="54"/>
      <c r="I68" s="65"/>
      <c r="J68" s="52"/>
      <c r="K68" s="53"/>
      <c r="M68" s="54"/>
      <c r="N68" s="54"/>
    </row>
    <row r="69" spans="1:14" x14ac:dyDescent="0.35">
      <c r="A69" s="60" t="str">
        <f>'Planilha Qtd'!A39</f>
        <v>2.7</v>
      </c>
      <c r="B69" s="60" t="str">
        <f>'Planilha Qtd'!D39</f>
        <v>TRANSPORTE COM CAMINHÃO BASCULANTE DE 14 M³, EM VIA URBANA PAVIMENTADA, DMT ATÉ 30 KM (UNIDADE: M3XKM) - TRANSPORTE DE ENTULHO POR CAMINHÃO BASCULANTE, A PARTIR DE 1KM</v>
      </c>
      <c r="C69" s="61">
        <f>'Planilha Qtd'!K39</f>
        <v>411.69528626050953</v>
      </c>
      <c r="D69" s="62">
        <f>'Planilha Qtd'!L39</f>
        <v>1.4874155135816093E-3</v>
      </c>
      <c r="E69" s="62">
        <f t="shared" si="0"/>
        <v>0.97588304574588347</v>
      </c>
      <c r="F69" s="42" t="str">
        <f>IF(E69&lt;=$I$17,$H$17,IF(E69&lt;=$I$18,$H$18,$H$19))</f>
        <v>C</v>
      </c>
      <c r="H69" s="54"/>
      <c r="I69" s="65"/>
      <c r="J69" s="52"/>
      <c r="K69" s="53"/>
      <c r="M69" s="54"/>
      <c r="N69" s="54"/>
    </row>
    <row r="70" spans="1:14" x14ac:dyDescent="0.35">
      <c r="A70" s="60" t="str">
        <f>'Planilha Qtd'!A36</f>
        <v>2.4</v>
      </c>
      <c r="B70" s="60" t="str">
        <f>'Planilha Qtd'!D36</f>
        <v>REMOÇÃO DE TUBULAÇÃO ELÉTRICA EMBUTIDA COM DIÂMETRO EXTERNO ATÉ 50 MM</v>
      </c>
      <c r="C70" s="61">
        <f>'Planilha Qtd'!K36</f>
        <v>408.9954637332001</v>
      </c>
      <c r="D70" s="62">
        <f>'Planilha Qtd'!L36</f>
        <v>1.4776613141893526E-3</v>
      </c>
      <c r="E70" s="62">
        <f t="shared" si="0"/>
        <v>0.97736070706007283</v>
      </c>
      <c r="F70" s="42" t="str">
        <f>IF(E70&lt;=$I$17,$H$17,IF(E70&lt;=$I$18,$H$18,$H$19))</f>
        <v>C</v>
      </c>
      <c r="H70" s="54"/>
      <c r="I70" s="65"/>
      <c r="J70" s="52"/>
      <c r="K70" s="53"/>
      <c r="M70" s="54"/>
      <c r="N70" s="54"/>
    </row>
    <row r="71" spans="1:14" x14ac:dyDescent="0.35">
      <c r="A71" s="60" t="str">
        <f>'Planilha Qtd'!A62</f>
        <v>6.1.1</v>
      </c>
      <c r="B71" s="60" t="str">
        <f>'Planilha Qtd'!D62</f>
        <v>ESCAVAÇÃO E CARGA MECANIZADA EM SOLO DE 1ª CATEGORIA, EM CAMPO ABERTO</v>
      </c>
      <c r="C71" s="61">
        <f>'Planilha Qtd'!K62</f>
        <v>394.56076591736002</v>
      </c>
      <c r="D71" s="62">
        <f>'Planilha Qtd'!L62</f>
        <v>1.4255101378662961E-3</v>
      </c>
      <c r="E71" s="62">
        <f t="shared" si="0"/>
        <v>0.97878621719793912</v>
      </c>
      <c r="F71" s="42" t="str">
        <f>IF(E71&lt;=$I$17,$H$17,IF(E71&lt;=$I$18,$H$18,$H$19))</f>
        <v>C</v>
      </c>
      <c r="H71" s="54"/>
      <c r="I71" s="65"/>
      <c r="J71" s="52"/>
      <c r="K71" s="53"/>
      <c r="M71" s="54"/>
      <c r="N71" s="54"/>
    </row>
    <row r="72" spans="1:14" x14ac:dyDescent="0.35">
      <c r="A72" s="60" t="str">
        <f>'Planilha Qtd'!A27</f>
        <v>1.3.7</v>
      </c>
      <c r="B72" s="60" t="str">
        <f>'Planilha Qtd'!D27</f>
        <v>REMOÇÃO DE TUBULAÇÃO HIDRÁULICA EM GERAL, INCLUINDO CONEXÕES, CAIXAS E RALOS</v>
      </c>
      <c r="C72" s="61">
        <f>'Planilha Qtd'!K27</f>
        <v>389.67130362</v>
      </c>
      <c r="D72" s="62">
        <f>'Planilha Qtd'!L27</f>
        <v>1.4078449803654066E-3</v>
      </c>
      <c r="E72" s="62">
        <f t="shared" si="0"/>
        <v>0.98019406217830451</v>
      </c>
      <c r="F72" s="42" t="str">
        <f>IF(E72&lt;=$I$17,$H$17,IF(E72&lt;=$I$18,$H$18,$H$19))</f>
        <v>C</v>
      </c>
      <c r="H72" s="54"/>
      <c r="I72" s="65"/>
      <c r="J72" s="52"/>
      <c r="K72" s="53"/>
      <c r="M72" s="54"/>
      <c r="N72" s="54"/>
    </row>
    <row r="73" spans="1:14" x14ac:dyDescent="0.35">
      <c r="A73" s="60" t="str">
        <f>'Planilha Qtd'!A78</f>
        <v>7.1.12</v>
      </c>
      <c r="B73" s="60" t="str">
        <f>'Planilha Qtd'!D78</f>
        <v>CONTROLE TECNOLÓGICO DE CONCRETO - MOBILIZAÇÃO PARA MOLDAGEM E/OU COLETA DOS CORPOS DE PROVA DE CONCRETO</v>
      </c>
      <c r="C73" s="61">
        <f>'Planilha Qtd'!K78</f>
        <v>386.351044</v>
      </c>
      <c r="D73" s="62">
        <f>'Planilha Qtd'!L78</f>
        <v>1.3958492013688465E-3</v>
      </c>
      <c r="E73" s="62">
        <f t="shared" si="0"/>
        <v>0.98158991137967333</v>
      </c>
      <c r="F73" s="42" t="str">
        <f>IF(E73&lt;=$I$17,$H$17,IF(E73&lt;=$I$18,$H$18,$H$19))</f>
        <v>C</v>
      </c>
      <c r="H73" s="54"/>
      <c r="I73" s="65"/>
      <c r="J73" s="52"/>
      <c r="K73" s="53"/>
      <c r="M73" s="54"/>
      <c r="N73" s="54"/>
    </row>
    <row r="74" spans="1:14" x14ac:dyDescent="0.35">
      <c r="A74" s="60" t="str">
        <f>'Planilha Qtd'!A42</f>
        <v>3.1</v>
      </c>
      <c r="B74" s="60" t="str">
        <f>'Planilha Qtd'!D42</f>
        <v>LIMPEZA MECANIZADA DE TERRENO, INCLUSIVE DE CAMADA VEGETAL ATÉ 30CM DE PROFUNDIDADE, SEM TRANSPORTE</v>
      </c>
      <c r="C74" s="61">
        <f>'Planilha Qtd'!K42</f>
        <v>367.45907999999997</v>
      </c>
      <c r="D74" s="62">
        <f>'Planilha Qtd'!L42</f>
        <v>1.3275943505764957E-3</v>
      </c>
      <c r="E74" s="62">
        <f t="shared" si="0"/>
        <v>0.98291750573024983</v>
      </c>
      <c r="F74" s="42" t="str">
        <f>IF(E74&lt;=$I$17,$H$17,IF(E74&lt;=$I$18,$H$18,$H$19))</f>
        <v>C</v>
      </c>
      <c r="H74" s="54"/>
      <c r="I74" s="65"/>
      <c r="J74" s="52"/>
      <c r="K74" s="53"/>
      <c r="M74" s="54"/>
      <c r="N74" s="54"/>
    </row>
    <row r="75" spans="1:14" x14ac:dyDescent="0.35">
      <c r="A75" s="60" t="str">
        <f>'Planilha Qtd'!A50</f>
        <v>5.1.2</v>
      </c>
      <c r="B75" s="60" t="str">
        <f>'Planilha Qtd'!D50</f>
        <v>CHAPISCO EM ARGAMASSA DE CIMENTO E AREIA NO TRAÇO 1:3 OU ARGAMASSA PRÉ-FABRICADA DENTRO DAS ESPECIFICAÇÕES E PRECEITOS DA NORMA NBR 7200. - CHAPISCO COMUM - ARGAMASSA DE CIMENTO E AREIA 1:3</v>
      </c>
      <c r="C75" s="61">
        <f>'Planilha Qtd'!K50</f>
        <v>356.98118399999998</v>
      </c>
      <c r="D75" s="62">
        <f>'Planilha Qtd'!L50</f>
        <v>1.2897387190446035E-3</v>
      </c>
      <c r="E75" s="62">
        <f t="shared" si="0"/>
        <v>0.98420724444929442</v>
      </c>
      <c r="F75" s="42" t="str">
        <f>IF(E75&lt;=$I$17,$H$17,IF(E75&lt;=$I$18,$H$18,$H$19))</f>
        <v>C</v>
      </c>
      <c r="H75" s="54"/>
      <c r="I75" s="65"/>
      <c r="J75" s="52"/>
      <c r="K75" s="53"/>
      <c r="M75" s="54"/>
      <c r="N75" s="54"/>
    </row>
    <row r="76" spans="1:14" x14ac:dyDescent="0.35">
      <c r="A76" s="60" t="str">
        <f>'Planilha Qtd'!A79</f>
        <v>7.1.13</v>
      </c>
      <c r="B76" s="60" t="str">
        <f>'Planilha Qtd'!D79</f>
        <v>CONTROLE TECNOLÓGICO DE CONCRETO MOLDAGEM DE CORPO DE PROVA</v>
      </c>
      <c r="C76" s="61">
        <f>'Planilha Qtd'!K79</f>
        <v>356.08970799999997</v>
      </c>
      <c r="D76" s="62">
        <f>'Planilha Qtd'!L79</f>
        <v>1.2865179019096056E-3</v>
      </c>
      <c r="E76" s="62">
        <f t="shared" si="0"/>
        <v>0.98549376235120401</v>
      </c>
      <c r="F76" s="42" t="str">
        <f>IF(E76&lt;=$I$17,$H$17,IF(E76&lt;=$I$18,$H$18,$H$19))</f>
        <v>C</v>
      </c>
      <c r="H76" s="54"/>
      <c r="I76" s="65"/>
      <c r="J76" s="52"/>
      <c r="K76" s="53"/>
      <c r="M76" s="54"/>
      <c r="N76" s="54"/>
    </row>
    <row r="77" spans="1:14" x14ac:dyDescent="0.35">
      <c r="A77" s="60" t="str">
        <f>'Planilha Qtd'!A82</f>
        <v>8.1.2</v>
      </c>
      <c r="B77" s="60" t="str">
        <f>'Planilha Qtd'!D82</f>
        <v>CHAPISCO EM ARGAMASSA DE CIMENTO E AREIA NO TRAÇO 1:3 OU ARGAMASSA PRÉ-FABRICADA DENTRO DAS ESPECIFICAÇÕES E PRECEITOS DA NORMA NBR 7200. - CHAPISCO</v>
      </c>
      <c r="C77" s="61">
        <f>'Planilha Qtd'!K82</f>
        <v>321.28306559999999</v>
      </c>
      <c r="D77" s="62">
        <f>'Planilha Qtd'!L82</f>
        <v>1.1607648471401431E-3</v>
      </c>
      <c r="E77" s="62">
        <f t="shared" si="0"/>
        <v>0.98665452719834412</v>
      </c>
      <c r="F77" s="42" t="str">
        <f>IF(E77&lt;=$I$17,$H$17,IF(E77&lt;=$I$18,$H$18,$H$19))</f>
        <v>C</v>
      </c>
      <c r="H77" s="54"/>
      <c r="I77" s="65"/>
      <c r="J77" s="52"/>
      <c r="K77" s="53"/>
      <c r="M77" s="54"/>
      <c r="N77" s="54"/>
    </row>
    <row r="78" spans="1:14" x14ac:dyDescent="0.35">
      <c r="A78" s="60" t="str">
        <f>'Planilha Qtd'!A29</f>
        <v>1.3.9</v>
      </c>
      <c r="B78" s="60" t="str">
        <f>'Planilha Qtd'!D29</f>
        <v>CARGA, MANOBRA E DESCARGA DE ENTULHO EM CAMINHÃO BASCULANTE 14 M³ - CARGA COM ESCAVADEIRA HIDRÁULICA  (CAÇAMBA DE 0,80 M³ / 111 HP) E DESCARGA LIVRE (UNIDADE: M3) - CARGA MECANIZADA E REMOÇÃO DE ENTULHO, INCLUSIVE TRANSPORTE ATÉ 1KM</v>
      </c>
      <c r="C78" s="61">
        <f>'Planilha Qtd'!K29</f>
        <v>317.90628931070063</v>
      </c>
      <c r="D78" s="62">
        <f>'Planilha Qtd'!L29</f>
        <v>1.1485648788475255E-3</v>
      </c>
      <c r="E78" s="62">
        <f t="shared" si="0"/>
        <v>0.98780309207719164</v>
      </c>
      <c r="F78" s="42" t="str">
        <f>IF(E78&lt;=$I$17,$H$17,IF(E78&lt;=$I$18,$H$18,$H$19))</f>
        <v>C</v>
      </c>
      <c r="H78" s="54"/>
      <c r="I78" s="65"/>
      <c r="J78" s="52"/>
      <c r="K78" s="53"/>
      <c r="M78" s="54"/>
      <c r="N78" s="54"/>
    </row>
    <row r="79" spans="1:14" x14ac:dyDescent="0.35">
      <c r="A79" s="60" t="str">
        <f>'Planilha Qtd'!A116</f>
        <v>11.2.11</v>
      </c>
      <c r="B79" s="60" t="str">
        <f>'Planilha Qtd'!D116</f>
        <v>TRANSPORTE COM CAMINHÃO BASCULANTE DE 10 M³, EM VIA URBANA PAVIMENTADA, DMT ATÉ 30 KM (UNIDADE: M3XKM) - TRANSPORTE DE TERRA POR CAMINHÃO BASCULANTE, A PARTIR DE 1KM</v>
      </c>
      <c r="C79" s="61">
        <f>'Planilha Qtd'!K116</f>
        <v>306.82649999999995</v>
      </c>
      <c r="D79" s="62">
        <f>'Planilha Qtd'!L116</f>
        <v>1.108534664613973E-3</v>
      </c>
      <c r="E79" s="62">
        <f t="shared" si="0"/>
        <v>0.98891162674180566</v>
      </c>
      <c r="F79" s="42" t="str">
        <f>IF(E79&lt;=$I$17,$H$17,IF(E79&lt;=$I$18,$H$18,$H$19))</f>
        <v>C</v>
      </c>
      <c r="H79" s="54"/>
      <c r="I79" s="65"/>
      <c r="J79" s="52"/>
      <c r="K79" s="53"/>
      <c r="M79" s="54"/>
      <c r="N79" s="54"/>
    </row>
    <row r="80" spans="1:14" x14ac:dyDescent="0.35">
      <c r="A80" s="60" t="str">
        <f>'Planilha Qtd'!A101</f>
        <v>11.1.3</v>
      </c>
      <c r="B80" s="60" t="str">
        <f>'Planilha Qtd'!D101</f>
        <v>MANTA GEOTÊXTIL</v>
      </c>
      <c r="C80" s="61">
        <f>'Planilha Qtd'!K101</f>
        <v>290.15712000000002</v>
      </c>
      <c r="D80" s="62">
        <f>'Planilha Qtd'!L101</f>
        <v>1.0483097962677814E-3</v>
      </c>
      <c r="E80" s="62">
        <f t="shared" si="0"/>
        <v>0.98995993653807346</v>
      </c>
      <c r="F80" s="42" t="str">
        <f>IF(E80&lt;=$I$17,$H$17,IF(E80&lt;=$I$18,$H$18,$H$19))</f>
        <v>C</v>
      </c>
      <c r="H80" s="54"/>
      <c r="I80" s="65"/>
      <c r="J80" s="52"/>
      <c r="K80" s="53"/>
      <c r="M80" s="54"/>
      <c r="N80" s="54"/>
    </row>
    <row r="81" spans="1:14" x14ac:dyDescent="0.35">
      <c r="A81" s="60" t="str">
        <f>'Planilha Qtd'!A100</f>
        <v>11.1.2</v>
      </c>
      <c r="B81" s="60" t="str">
        <f>'Planilha Qtd'!D100</f>
        <v>BASE DE BRITA GRADUADA</v>
      </c>
      <c r="C81" s="61">
        <f>'Planilha Qtd'!K100</f>
        <v>271.17234480000008</v>
      </c>
      <c r="D81" s="62">
        <f>'Planilha Qtd'!L100</f>
        <v>9.7971962752712942E-4</v>
      </c>
      <c r="E81" s="62">
        <f t="shared" si="0"/>
        <v>0.99093965616560054</v>
      </c>
      <c r="F81" s="42" t="str">
        <f>IF(E81&lt;=$I$17,$H$17,IF(E81&lt;=$I$18,$H$18,$H$19))</f>
        <v>C</v>
      </c>
      <c r="H81" s="54"/>
      <c r="I81" s="65"/>
      <c r="J81" s="52"/>
      <c r="K81" s="53"/>
      <c r="M81" s="54"/>
      <c r="N81" s="54"/>
    </row>
    <row r="82" spans="1:14" x14ac:dyDescent="0.35">
      <c r="A82" s="60" t="str">
        <f>'Planilha Qtd'!A112</f>
        <v>11.2.7</v>
      </c>
      <c r="B82" s="60" t="str">
        <f>'Planilha Qtd'!D112</f>
        <v>REATERRO MANUAL DE VALAS, COM PLACA VIBRATÓRIA - REATERRO DE VALAS, INCLUSIVE COMPACTAÇÃO</v>
      </c>
      <c r="C82" s="61">
        <f>'Planilha Qtd'!K112</f>
        <v>260.12781200000001</v>
      </c>
      <c r="D82" s="62">
        <f>'Planilha Qtd'!L112</f>
        <v>9.398167916792933E-4</v>
      </c>
      <c r="E82" s="62">
        <f t="shared" si="0"/>
        <v>0.99187947295727985</v>
      </c>
      <c r="F82" s="42" t="str">
        <f>IF(E82&lt;=$I$17,$H$17,IF(E82&lt;=$I$18,$H$18,$H$19))</f>
        <v>C</v>
      </c>
      <c r="H82" s="54"/>
      <c r="I82" s="65"/>
      <c r="J82" s="52"/>
      <c r="K82" s="53"/>
      <c r="M82" s="54"/>
      <c r="N82" s="54"/>
    </row>
    <row r="83" spans="1:14" x14ac:dyDescent="0.35">
      <c r="A83" s="60" t="str">
        <f>'Planilha Qtd'!A76</f>
        <v>7.1.10</v>
      </c>
      <c r="B83" s="60" t="str">
        <f>'Planilha Qtd'!D76</f>
        <v>ACABAMENTO DE PISO DE CONCRETO TIPO BAMBOLÊ</v>
      </c>
      <c r="C83" s="61">
        <f>'Planilha Qtd'!K76</f>
        <v>216.4918936</v>
      </c>
      <c r="D83" s="62">
        <f>'Planilha Qtd'!L76</f>
        <v>7.8216441103855098E-4</v>
      </c>
      <c r="E83" s="62">
        <f t="shared" ref="E83:E104" si="2">D83+E82</f>
        <v>0.99266163736831836</v>
      </c>
      <c r="F83" s="42" t="str">
        <f>IF(E83&lt;=$I$17,$H$17,IF(E83&lt;=$I$18,$H$18,$H$19))</f>
        <v>C</v>
      </c>
      <c r="H83" s="54"/>
      <c r="I83" s="65"/>
      <c r="J83" s="52"/>
      <c r="K83" s="53"/>
      <c r="M83" s="54"/>
      <c r="N83" s="54"/>
    </row>
    <row r="84" spans="1:14" x14ac:dyDescent="0.35">
      <c r="A84" s="60" t="str">
        <f>'Planilha Qtd'!A67</f>
        <v>7.1.1</v>
      </c>
      <c r="B84" s="60" t="str">
        <f>'Planilha Qtd'!D67</f>
        <v>COMPACTAÇÃO DE ATERRO MECANIZADO A 100% PN, SEM FORNECIMENTO DE SOLO EM CAMPO ABERTO</v>
      </c>
      <c r="C84" s="61">
        <f>'Planilha Qtd'!K67</f>
        <v>185.59171056977064</v>
      </c>
      <c r="D84" s="62">
        <f>'Planilha Qtd'!L67</f>
        <v>6.7052501863950568E-4</v>
      </c>
      <c r="E84" s="62">
        <f t="shared" si="2"/>
        <v>0.99333216238695787</v>
      </c>
      <c r="F84" s="42" t="str">
        <f>IF(E84&lt;=$I$17,$H$17,IF(E84&lt;=$I$18,$H$18,$H$19))</f>
        <v>C</v>
      </c>
      <c r="H84" s="54"/>
      <c r="I84" s="65"/>
      <c r="J84" s="52"/>
      <c r="K84" s="53"/>
      <c r="M84" s="54"/>
      <c r="N84" s="54"/>
    </row>
    <row r="85" spans="1:14" x14ac:dyDescent="0.35">
      <c r="A85" s="60" t="str">
        <f>'Planilha Qtd'!A114</f>
        <v>11.2.9</v>
      </c>
      <c r="B85" s="60" t="str">
        <f>'Planilha Qtd'!D114</f>
        <v>SARJETA OU SARJETÃO MOLDADO NO LOCAL, TIPO PMSP, EM CONCRETO COM FCK 25MPA</v>
      </c>
      <c r="C85" s="61">
        <f>'Planilha Qtd'!K114</f>
        <v>172.49906472347999</v>
      </c>
      <c r="D85" s="62">
        <f>'Planilha Qtd'!L114</f>
        <v>6.2322254713809578E-4</v>
      </c>
      <c r="E85" s="62">
        <f t="shared" si="2"/>
        <v>0.99395538493409596</v>
      </c>
      <c r="F85" s="42" t="str">
        <f>IF(E85&lt;=$I$17,$H$17,IF(E85&lt;=$I$18,$H$18,$H$19))</f>
        <v>C</v>
      </c>
      <c r="H85" s="54"/>
      <c r="I85" s="65"/>
      <c r="J85" s="52"/>
      <c r="K85" s="53"/>
      <c r="M85" s="54"/>
      <c r="N85" s="54"/>
    </row>
    <row r="86" spans="1:14" x14ac:dyDescent="0.35">
      <c r="A86" s="60" t="str">
        <f>'Planilha Qtd'!A118</f>
        <v>11.2.13</v>
      </c>
      <c r="B86" s="60" t="str">
        <f>'Planilha Qtd'!D118</f>
        <v>TAXA DE DESTINAÇÃO DE RESÍDUO SÓLIDO EM ATERRO, TIPO SOLO/TERRA</v>
      </c>
      <c r="C86" s="61">
        <f>'Planilha Qtd'!K118</f>
        <v>151.67304000000001</v>
      </c>
      <c r="D86" s="62">
        <f>'Planilha Qtd'!L118</f>
        <v>5.479801207763402E-4</v>
      </c>
      <c r="E86" s="62">
        <f t="shared" si="2"/>
        <v>0.99450336505487236</v>
      </c>
      <c r="F86" s="42" t="str">
        <f>IF(E86&lt;=$I$17,$H$17,IF(E86&lt;=$I$18,$H$18,$H$19))</f>
        <v>C</v>
      </c>
      <c r="H86" s="54"/>
      <c r="I86" s="65"/>
      <c r="J86" s="52"/>
      <c r="K86" s="53"/>
      <c r="M86" s="54"/>
      <c r="N86" s="54"/>
    </row>
    <row r="87" spans="1:14" x14ac:dyDescent="0.35">
      <c r="A87" s="60" t="str">
        <f>'Planilha Qtd'!A122</f>
        <v>12.3</v>
      </c>
      <c r="B87" s="60" t="str">
        <f>'Planilha Qtd'!D122</f>
        <v>NIPLE SOLDA ROSCADO BSP, CLASSE 3000#, EM AÇO CARBONO FORNADO ASTM A105.</v>
      </c>
      <c r="C87" s="61">
        <f>'Planilha Qtd'!K122</f>
        <v>146.37117997248509</v>
      </c>
      <c r="D87" s="62">
        <f>'Planilha Qtd'!L122</f>
        <v>5.2882500989956957E-4</v>
      </c>
      <c r="E87" s="62">
        <f t="shared" si="2"/>
        <v>0.99503219006477195</v>
      </c>
      <c r="F87" s="42" t="str">
        <f>IF(E87&lt;=$I$17,$H$17,IF(E87&lt;=$I$18,$H$18,$H$19))</f>
        <v>C</v>
      </c>
      <c r="H87" s="54"/>
      <c r="I87" s="65"/>
      <c r="J87" s="52"/>
      <c r="K87" s="53"/>
      <c r="M87" s="54"/>
      <c r="N87" s="54"/>
    </row>
    <row r="88" spans="1:14" x14ac:dyDescent="0.35">
      <c r="A88" s="60" t="str">
        <f>'Planilha Qtd'!A35</f>
        <v>2.3</v>
      </c>
      <c r="B88" s="60" t="str">
        <f>'Planilha Qtd'!D35</f>
        <v>REMOÇÃO DE TUBULAÇÃO HIDRÁULICA EM GERAL, INCLUINDO CONEXÕES, CAIXAS E RALOS</v>
      </c>
      <c r="C88" s="61">
        <f>'Planilha Qtd'!K35</f>
        <v>140.2816693032</v>
      </c>
      <c r="D88" s="62">
        <f>'Planilha Qtd'!L35</f>
        <v>5.068241929315464E-4</v>
      </c>
      <c r="E88" s="62">
        <f t="shared" si="2"/>
        <v>0.99553901425770353</v>
      </c>
      <c r="F88" s="42" t="str">
        <f>IF(E88&lt;=$I$17,$H$17,IF(E88&lt;=$I$18,$H$18,$H$19))</f>
        <v>C</v>
      </c>
      <c r="H88" s="54"/>
      <c r="I88" s="65"/>
      <c r="J88" s="52"/>
      <c r="K88" s="53"/>
      <c r="M88" s="54"/>
      <c r="N88" s="54"/>
    </row>
    <row r="89" spans="1:14" x14ac:dyDescent="0.35">
      <c r="A89" s="60" t="str">
        <f>'Planilha Qtd'!A108</f>
        <v>11.2.3</v>
      </c>
      <c r="B89" s="60" t="str">
        <f>'Planilha Qtd'!D108</f>
        <v>ESCAVAÇÃO E CARGA MECANIZADA EM SOLO DE 1ª CATEGORIA, EM CAMPO ABERTO</v>
      </c>
      <c r="C89" s="61">
        <f>'Planilha Qtd'!K108</f>
        <v>138.09626807107603</v>
      </c>
      <c r="D89" s="62">
        <f>'Planilha Qtd'!L108</f>
        <v>4.9892854825320373E-4</v>
      </c>
      <c r="E89" s="62">
        <f t="shared" si="2"/>
        <v>0.9960379428059567</v>
      </c>
      <c r="F89" s="42" t="str">
        <f>IF(E89&lt;=$I$17,$H$17,IF(E89&lt;=$I$18,$H$18,$H$19))</f>
        <v>C</v>
      </c>
      <c r="H89" s="54"/>
      <c r="I89" s="65"/>
      <c r="J89" s="52"/>
      <c r="K89" s="53"/>
      <c r="M89" s="54"/>
      <c r="N89" s="54"/>
    </row>
    <row r="90" spans="1:14" x14ac:dyDescent="0.35">
      <c r="A90" s="60" t="str">
        <f>'Planilha Qtd'!A77</f>
        <v>7.1.11</v>
      </c>
      <c r="B90" s="60" t="str">
        <f>'Planilha Qtd'!D77</f>
        <v>CONCRETO - ENSAIO DE RUPTURA A COMPRESSÃO (CORPO DE PROVA)</v>
      </c>
      <c r="C90" s="61">
        <f>'Planilha Qtd'!K77</f>
        <v>125.84466</v>
      </c>
      <c r="D90" s="62">
        <f>'Planilha Qtd'!L77</f>
        <v>4.5466466542674606E-4</v>
      </c>
      <c r="E90" s="62">
        <f t="shared" si="2"/>
        <v>0.99649260747138346</v>
      </c>
      <c r="F90" s="42" t="str">
        <f>IF(E90&lt;=$I$17,$H$17,IF(E90&lt;=$I$18,$H$18,$H$19))</f>
        <v>C</v>
      </c>
      <c r="H90" s="54"/>
      <c r="I90" s="65"/>
      <c r="J90" s="52"/>
      <c r="K90" s="53"/>
      <c r="M90" s="54"/>
      <c r="N90" s="54"/>
    </row>
    <row r="91" spans="1:14" x14ac:dyDescent="0.35">
      <c r="A91" s="60" t="str">
        <f>'Planilha Qtd'!A24</f>
        <v>1.3.4</v>
      </c>
      <c r="B91" s="60" t="str">
        <f>'Planilha Qtd'!D24</f>
        <v>CIMBRAMENTO TUBULAR METÁLICO</v>
      </c>
      <c r="C91" s="61">
        <f>'Planilha Qtd'!K24</f>
        <v>121.29494580072</v>
      </c>
      <c r="D91" s="62">
        <f>'Planilha Qtd'!L24</f>
        <v>4.3822698516122696E-4</v>
      </c>
      <c r="E91" s="62">
        <f t="shared" si="2"/>
        <v>0.99693083445654473</v>
      </c>
      <c r="F91" s="42" t="str">
        <f>IF(E91&lt;=$I$17,$H$17,IF(E91&lt;=$I$18,$H$18,$H$19))</f>
        <v>C</v>
      </c>
      <c r="H91" s="54"/>
      <c r="I91" s="65"/>
      <c r="J91" s="52"/>
      <c r="K91" s="53"/>
      <c r="M91" s="54"/>
      <c r="N91" s="54"/>
    </row>
    <row r="92" spans="1:14" x14ac:dyDescent="0.35">
      <c r="A92" s="60" t="str">
        <f>'Planilha Qtd'!A113</f>
        <v>11.2.8</v>
      </c>
      <c r="B92" s="60" t="str">
        <f>'Planilha Qtd'!D113</f>
        <v>BASE EM CONCRETO COM FCK DE 25MPA, PARA GUIAS, SARJETAS OU SARJETÕES</v>
      </c>
      <c r="C92" s="61">
        <f>'Planilha Qtd'!K113</f>
        <v>118.97994854095199</v>
      </c>
      <c r="D92" s="62">
        <f>'Planilha Qtd'!L113</f>
        <v>4.2986312248659097E-4</v>
      </c>
      <c r="E92" s="62">
        <f t="shared" si="2"/>
        <v>0.99736069757903134</v>
      </c>
      <c r="F92" s="42" t="str">
        <f>IF(E92&lt;=$I$17,$H$17,IF(E92&lt;=$I$18,$H$18,$H$19))</f>
        <v>C</v>
      </c>
      <c r="H92" s="54"/>
      <c r="I92" s="65"/>
      <c r="J92" s="52"/>
      <c r="K92" s="53"/>
      <c r="M92" s="54"/>
      <c r="N92" s="54"/>
    </row>
    <row r="93" spans="1:14" x14ac:dyDescent="0.35">
      <c r="A93" s="60" t="str">
        <f>'Planilha Qtd'!A25</f>
        <v>1.3.5</v>
      </c>
      <c r="B93" s="60" t="str">
        <f>'Planilha Qtd'!D25</f>
        <v>MONTAGEM E DESMONTAGEM DE CIMBRAMENTO TUBULAR METÁLICO</v>
      </c>
      <c r="C93" s="61">
        <f>'Planilha Qtd'!K25</f>
        <v>107.32535753213514</v>
      </c>
      <c r="D93" s="62">
        <f>'Planilha Qtd'!L25</f>
        <v>3.8775620494468438E-4</v>
      </c>
      <c r="E93" s="62">
        <f t="shared" si="2"/>
        <v>0.99774845378397603</v>
      </c>
      <c r="F93" s="42" t="str">
        <f>IF(E93&lt;=$I$17,$H$17,IF(E93&lt;=$I$18,$H$18,$H$19))</f>
        <v>C</v>
      </c>
      <c r="H93" s="54"/>
      <c r="I93" s="65"/>
      <c r="J93" s="52"/>
      <c r="K93" s="53"/>
      <c r="M93" s="54"/>
      <c r="N93" s="54"/>
    </row>
    <row r="94" spans="1:14" x14ac:dyDescent="0.35">
      <c r="A94" s="60" t="str">
        <f>'Planilha Qtd'!A74</f>
        <v>7.1.8</v>
      </c>
      <c r="B94" s="60" t="str">
        <f>'Planilha Qtd'!D74</f>
        <v>LONA PLÁSTICA PRETA - USO GERAL</v>
      </c>
      <c r="C94" s="61">
        <f>'Planilha Qtd'!K74</f>
        <v>102.7249016</v>
      </c>
      <c r="D94" s="62">
        <f>'Planilha Qtd'!L74</f>
        <v>3.7113519967362467E-4</v>
      </c>
      <c r="E94" s="62">
        <f t="shared" si="2"/>
        <v>0.99811958898364961</v>
      </c>
      <c r="F94" s="42" t="str">
        <f>IF(E94&lt;=$I$17,$H$17,IF(E94&lt;=$I$18,$H$18,$H$19))</f>
        <v>C</v>
      </c>
      <c r="H94" s="54"/>
      <c r="I94" s="65"/>
      <c r="J94" s="52"/>
      <c r="K94" s="53"/>
      <c r="M94" s="54"/>
      <c r="N94" s="54"/>
    </row>
    <row r="95" spans="1:14" x14ac:dyDescent="0.35">
      <c r="A95" s="60" t="str">
        <f>'Planilha Qtd'!A34</f>
        <v>2.2</v>
      </c>
      <c r="B95" s="60" t="str">
        <f>'Planilha Qtd'!D34</f>
        <v>DEMOLIÇÃO DE ALVENARIA DE BLOCO FURADO, DE FORMA MANUAL, SEM REAPROVEITAMENTO - DEMOLIÇÃO DE ALVENARIA EM GERAL (TIJOLOS OU BLOCOS)</v>
      </c>
      <c r="C95" s="61">
        <f>'Planilha Qtd'!K34</f>
        <v>82.936576799999983</v>
      </c>
      <c r="D95" s="62">
        <f>'Planilha Qtd'!L34</f>
        <v>2.9964188343320741E-4</v>
      </c>
      <c r="E95" s="62">
        <f t="shared" si="2"/>
        <v>0.99841923086708284</v>
      </c>
      <c r="F95" s="42" t="str">
        <f>IF(E95&lt;=$I$17,$H$17,IF(E95&lt;=$I$18,$H$18,$H$19))</f>
        <v>C</v>
      </c>
      <c r="H95" s="54"/>
      <c r="I95" s="65"/>
      <c r="J95" s="52"/>
      <c r="K95" s="53"/>
      <c r="M95" s="54"/>
      <c r="N95" s="54"/>
    </row>
    <row r="96" spans="1:14" x14ac:dyDescent="0.35">
      <c r="A96" s="60" t="str">
        <f>'Planilha Qtd'!A115</f>
        <v>11.2.10</v>
      </c>
      <c r="B96" s="60" t="str">
        <f>'Planilha Qtd'!D115</f>
        <v>GUIA PRÉ-MOLDADA RETA TIPO PMSP 100 - FCK=25MPa</v>
      </c>
      <c r="C96" s="61">
        <f>'Planilha Qtd'!K115</f>
        <v>82.677293081439998</v>
      </c>
      <c r="D96" s="62">
        <f>'Planilha Qtd'!L115</f>
        <v>2.987051162700264E-4</v>
      </c>
      <c r="E96" s="62">
        <f t="shared" si="2"/>
        <v>0.9987179359833529</v>
      </c>
      <c r="F96" s="42" t="str">
        <f>IF(E96&lt;=$I$17,$H$17,IF(E96&lt;=$I$18,$H$18,$H$19))</f>
        <v>C</v>
      </c>
      <c r="H96" s="54"/>
      <c r="I96" s="65"/>
      <c r="J96" s="52"/>
      <c r="K96" s="53"/>
      <c r="M96" s="54"/>
      <c r="N96" s="54"/>
    </row>
    <row r="97" spans="1:14" x14ac:dyDescent="0.35">
      <c r="A97" s="60" t="str">
        <f>'Planilha Qtd'!A103</f>
        <v>11.1.5</v>
      </c>
      <c r="B97" s="60" t="str">
        <f>'Planilha Qtd'!D103</f>
        <v>ESCAVAÇÃO E CARGA MECANIZADA EM SOLO DE 1ª CATEGORIA, EM CAMPO ABERTO</v>
      </c>
      <c r="C97" s="61">
        <f>'Planilha Qtd'!K103</f>
        <v>63.129722546777607</v>
      </c>
      <c r="D97" s="62">
        <f>'Planilha Qtd'!L103</f>
        <v>2.2808162205860738E-4</v>
      </c>
      <c r="E97" s="62">
        <f t="shared" si="2"/>
        <v>0.99894601760541146</v>
      </c>
      <c r="F97" s="42" t="str">
        <f>IF(E97&lt;=$I$17,$H$17,IF(E97&lt;=$I$18,$H$18,$H$19))</f>
        <v>C</v>
      </c>
      <c r="H97" s="54"/>
      <c r="I97" s="65"/>
      <c r="J97" s="52"/>
      <c r="K97" s="53"/>
      <c r="M97" s="54"/>
      <c r="N97" s="54"/>
    </row>
    <row r="98" spans="1:14" x14ac:dyDescent="0.35">
      <c r="A98" s="60" t="str">
        <f>'Planilha Qtd'!A26</f>
        <v>1.3.6</v>
      </c>
      <c r="B98" s="60" t="str">
        <f>'Planilha Qtd'!D26</f>
        <v>DESCIMBRAMENTO EM MADEIRA</v>
      </c>
      <c r="C98" s="61">
        <f>'Planilha Qtd'!K26</f>
        <v>61.789799221766408</v>
      </c>
      <c r="D98" s="62">
        <f>'Planilha Qtd'!L26</f>
        <v>2.2324060782515711E-4</v>
      </c>
      <c r="E98" s="62">
        <f t="shared" si="2"/>
        <v>0.99916925821323666</v>
      </c>
      <c r="F98" s="42" t="str">
        <f>IF(E98&lt;=$I$17,$H$17,IF(E98&lt;=$I$18,$H$18,$H$19))</f>
        <v>C</v>
      </c>
      <c r="H98" s="54"/>
      <c r="I98" s="65"/>
      <c r="J98" s="52"/>
      <c r="K98" s="53"/>
      <c r="M98" s="54"/>
      <c r="N98" s="54"/>
    </row>
    <row r="99" spans="1:14" x14ac:dyDescent="0.35">
      <c r="A99" s="60" t="str">
        <f>'Planilha Qtd'!A104</f>
        <v>11.1.6</v>
      </c>
      <c r="B99" s="60" t="str">
        <f>'Planilha Qtd'!D104</f>
        <v>DEMOLIÇÃO MECANIZADA DE SARJETA OU SARJETÃO, INCLUSIVE FRAGMENTAÇÃO, CARREGAMENTO, TRANSPORTE ATÉ 1 QUILÔMETRO E DESCARREGAMENTO</v>
      </c>
      <c r="C99" s="61">
        <f>'Planilha Qtd'!K104</f>
        <v>60.278811793199999</v>
      </c>
      <c r="D99" s="62">
        <f>'Planilha Qtd'!L104</f>
        <v>2.1778155542139866E-4</v>
      </c>
      <c r="E99" s="62">
        <f t="shared" si="2"/>
        <v>0.99938703976865806</v>
      </c>
      <c r="F99" s="42" t="str">
        <f>IF(E99&lt;=$I$17,$H$17,IF(E99&lt;=$I$18,$H$18,$H$19))</f>
        <v>C</v>
      </c>
      <c r="H99" s="54"/>
      <c r="I99" s="65"/>
      <c r="J99" s="52"/>
      <c r="K99" s="53"/>
      <c r="M99" s="54"/>
      <c r="N99" s="54"/>
    </row>
    <row r="100" spans="1:14" x14ac:dyDescent="0.35">
      <c r="A100" s="60" t="str">
        <f>'Planilha Qtd'!A109</f>
        <v>11.2.4</v>
      </c>
      <c r="B100" s="60" t="str">
        <f>'Planilha Qtd'!D109</f>
        <v>LASTRO COM MATERIAL GRANULAR (AREIA MÉDIA), APLICADO EM PISOS OU LAJES SOBRE SOLO, ESPESSURA DE *10 CM* - LASTRO DE AREIA</v>
      </c>
      <c r="C100" s="61">
        <f>'Planilha Qtd'!K109</f>
        <v>52.285067399999996</v>
      </c>
      <c r="D100" s="62">
        <f>'Planilha Qtd'!L109</f>
        <v>1.8890092496762171E-4</v>
      </c>
      <c r="E100" s="62">
        <f t="shared" si="2"/>
        <v>0.99957594069362565</v>
      </c>
      <c r="F100" s="42" t="str">
        <f>IF(E100&lt;=$I$17,$H$17,IF(E100&lt;=$I$18,$H$18,$H$19))</f>
        <v>C</v>
      </c>
      <c r="H100" s="54"/>
      <c r="I100" s="65"/>
      <c r="J100" s="52"/>
      <c r="K100" s="53"/>
      <c r="M100" s="54"/>
      <c r="N100" s="54"/>
    </row>
    <row r="101" spans="1:14" x14ac:dyDescent="0.35">
      <c r="A101" s="60" t="str">
        <f>'Planilha Qtd'!A40</f>
        <v>2.8</v>
      </c>
      <c r="B101" s="60" t="str">
        <f>'Planilha Qtd'!D40</f>
        <v>TAXA DE DESTINAÇÃO DE RESÍDUO SÓLIDO EM ATERRO, TIPO INERTE</v>
      </c>
      <c r="C101" s="61">
        <f>'Planilha Qtd'!K40</f>
        <v>44.003009512060743</v>
      </c>
      <c r="D101" s="62">
        <f>'Planilha Qtd'!L40</f>
        <v>1.5897864555850855E-4</v>
      </c>
      <c r="E101" s="62">
        <f t="shared" si="2"/>
        <v>0.99973491933918412</v>
      </c>
      <c r="F101" s="42" t="str">
        <f>IF(E101&lt;=$I$17,$H$17,IF(E101&lt;=$I$18,$H$18,$H$19))</f>
        <v>C</v>
      </c>
      <c r="H101" s="54"/>
      <c r="I101" s="65"/>
      <c r="J101" s="52"/>
      <c r="K101" s="53"/>
      <c r="M101" s="54"/>
      <c r="N101" s="54"/>
    </row>
    <row r="102" spans="1:14" x14ac:dyDescent="0.35">
      <c r="A102" s="60" t="str">
        <f>'Planilha Qtd'!A111</f>
        <v>11.2.6</v>
      </c>
      <c r="B102" s="60" t="str">
        <f>'Planilha Qtd'!D111</f>
        <v>RECOMPOSIÇÃO DE BASE E OU SUB-BASE PARA FECHAMENTO DE VALAS DE SOLO BRITA (50/50) COM CIMENTO (TEOR DE 4%) - INCLUSO RETIRADA E COLOCAÇÃO DO MATERIAL. AF_12/2020</v>
      </c>
      <c r="C102" s="61">
        <f>'Planilha Qtd'!K111</f>
        <v>37.769273599999998</v>
      </c>
      <c r="D102" s="62">
        <f>'Planilha Qtd'!L111</f>
        <v>1.3645675664549636E-4</v>
      </c>
      <c r="E102" s="62">
        <f t="shared" si="2"/>
        <v>0.99987137609582966</v>
      </c>
      <c r="F102" s="42" t="str">
        <f>IF(E102&lt;=$I$17,$H$17,IF(E102&lt;=$I$18,$H$18,$H$19))</f>
        <v>C</v>
      </c>
      <c r="H102" s="54"/>
      <c r="I102" s="65"/>
      <c r="J102" s="52"/>
      <c r="K102" s="53"/>
      <c r="M102" s="54"/>
      <c r="N102" s="54"/>
    </row>
    <row r="103" spans="1:14" x14ac:dyDescent="0.35">
      <c r="A103" s="60" t="str">
        <f>'Planilha Qtd'!A117</f>
        <v>11.2.12</v>
      </c>
      <c r="B103" s="60" t="str">
        <f>'Planilha Qtd'!D117</f>
        <v>TAXA DE DESTINAÇÃO DE RESÍDUO SÓLIDO EM ATERRO, TIPO INERTE</v>
      </c>
      <c r="C103" s="61">
        <f>'Planilha Qtd'!K117</f>
        <v>21.128713920000003</v>
      </c>
      <c r="D103" s="62">
        <f>'Planilha Qtd'!L117</f>
        <v>7.6336013346408447E-5</v>
      </c>
      <c r="E103" s="62">
        <f t="shared" si="2"/>
        <v>0.9999477121091761</v>
      </c>
      <c r="F103" s="42" t="str">
        <f>IF(E103&lt;=$I$17,$H$17,IF(E103&lt;=$I$18,$H$18,$H$19))</f>
        <v>C</v>
      </c>
      <c r="H103" s="54"/>
      <c r="I103" s="65"/>
      <c r="J103" s="52"/>
      <c r="K103" s="53"/>
      <c r="M103" s="54"/>
      <c r="N103" s="54"/>
    </row>
    <row r="104" spans="1:14" x14ac:dyDescent="0.35">
      <c r="A104" s="60" t="str">
        <f>'Planilha Qtd'!A38</f>
        <v>2.6</v>
      </c>
      <c r="B104" s="60" t="str">
        <f>'Planilha Qtd'!D38</f>
        <v>CARGA, MANOBRA E DESCARGA DE ENTULHO EM CAMINHÃO BASCULANTE 14 M³ - CARGA COM ESCAVADEIRA HIDRÁULICA  (CAÇAMBA DE 0,80 M³ / 111 HP) E DESCARGA LIVRE (UNIDADE: M3) - CARGA MECANIZADA E REMOÇÃO DE ENTULHO, INCLUSIVE TRANSPORTE ATÉ 1KM</v>
      </c>
      <c r="C104" s="61">
        <f>'Planilha Qtd'!K38</f>
        <v>14.472538429299362</v>
      </c>
      <c r="D104" s="62">
        <f>'Planilha Qtd'!L38</f>
        <v>5.2287890823759379E-5</v>
      </c>
      <c r="E104" s="62">
        <f t="shared" si="2"/>
        <v>0.99999999999999989</v>
      </c>
      <c r="F104" s="42" t="str">
        <f>IF(E104&lt;=$I$17,$H$17,IF(E104&lt;=$I$18,$H$18,$H$19))</f>
        <v>C</v>
      </c>
      <c r="H104" s="54"/>
      <c r="I104" s="65"/>
      <c r="J104" s="52"/>
      <c r="K104" s="53"/>
      <c r="M104" s="54"/>
      <c r="N104" s="54"/>
    </row>
    <row r="106" spans="1:14" x14ac:dyDescent="0.35">
      <c r="C106" s="51">
        <f>SUM(C17:C104)</f>
        <v>276785.66110230458</v>
      </c>
      <c r="D106" s="51">
        <f>C106-'Planilha Qtd'!K126</f>
        <v>0</v>
      </c>
    </row>
  </sheetData>
  <autoFilter ref="A16:F104" xr:uid="{7338A74F-553A-4E05-8BC6-C06078FB0FDA}">
    <sortState xmlns:xlrd2="http://schemas.microsoft.com/office/spreadsheetml/2017/richdata2" ref="A17:F104">
      <sortCondition descending="1" ref="C16:C104"/>
    </sortState>
  </autoFilter>
  <sortState xmlns:xlrd2="http://schemas.microsoft.com/office/spreadsheetml/2017/richdata2" ref="A15:D34">
    <sortCondition descending="1" ref="C14:C34"/>
  </sortState>
  <mergeCells count="3">
    <mergeCell ref="P29:R29"/>
    <mergeCell ref="H23:Q23"/>
    <mergeCell ref="R23:U23"/>
  </mergeCells>
  <conditionalFormatting sqref="F17:F104 I26:Q26 I32:I104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2026-05-28T18:49:59Z</dcterms:modified>
</cp:coreProperties>
</file>